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0" yWindow="30" windowWidth="15135" windowHeight="7620" tabRatio="699"/>
  </bookViews>
  <sheets>
    <sheet name="折旧费用分布统计" sheetId="7" r:id="rId1"/>
    <sheet name="固定资产清单" sheetId="4" r:id="rId2"/>
    <sheet name="固定资产分布统计" sheetId="1" r:id="rId3"/>
    <sheet name="固定资产明细查询" sheetId="5" r:id="rId4"/>
  </sheets>
  <definedNames>
    <definedName name="_xlnm._FilterDatabase" localSheetId="1" hidden="1">固定资产清单!$A$4:$V$60</definedName>
    <definedName name="部门名称">固定资产清单!$B$5:$B$100</definedName>
    <definedName name="价值">固定资产清单!$K$5:$K$100</definedName>
    <definedName name="类别名称">固定资产清单!$C$5:$C$100</definedName>
    <definedName name="数量">固定资产清单!$J$5:$J$100</definedName>
  </definedName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A8" i="5"/>
  <c r="A9"/>
  <c r="A10"/>
  <c r="A11"/>
  <c r="A12"/>
  <c r="A7"/>
  <c r="A13"/>
  <c r="A14"/>
  <c r="X5" i="4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B8" i="5" l="1"/>
  <c r="O7"/>
  <c r="M7"/>
  <c r="K7"/>
  <c r="I7"/>
  <c r="G7"/>
  <c r="E7"/>
  <c r="C7"/>
  <c r="S20"/>
  <c r="Q20"/>
  <c r="O20"/>
  <c r="M20"/>
  <c r="K20"/>
  <c r="I20"/>
  <c r="G20"/>
  <c r="E20"/>
  <c r="C20"/>
  <c r="A20"/>
  <c r="R19"/>
  <c r="P19"/>
  <c r="N19"/>
  <c r="L19"/>
  <c r="J19"/>
  <c r="H19"/>
  <c r="F19"/>
  <c r="D19"/>
  <c r="B19"/>
  <c r="S18"/>
  <c r="Q18"/>
  <c r="O18"/>
  <c r="M18"/>
  <c r="K18"/>
  <c r="I18"/>
  <c r="G18"/>
  <c r="E18"/>
  <c r="C18"/>
  <c r="A18"/>
  <c r="R17"/>
  <c r="P17"/>
  <c r="N17"/>
  <c r="L17"/>
  <c r="J17"/>
  <c r="H17"/>
  <c r="F17"/>
  <c r="D17"/>
  <c r="B17"/>
  <c r="S16"/>
  <c r="Q16"/>
  <c r="O16"/>
  <c r="M16"/>
  <c r="K16"/>
  <c r="I16"/>
  <c r="G16"/>
  <c r="E16"/>
  <c r="C16"/>
  <c r="A16"/>
  <c r="R15"/>
  <c r="P15"/>
  <c r="N15"/>
  <c r="L15"/>
  <c r="J15"/>
  <c r="H15"/>
  <c r="F15"/>
  <c r="D15"/>
  <c r="B15"/>
  <c r="S14"/>
  <c r="Q14"/>
  <c r="O14"/>
  <c r="M14"/>
  <c r="K14"/>
  <c r="I14"/>
  <c r="G14"/>
  <c r="E14"/>
  <c r="C14"/>
  <c r="R13"/>
  <c r="P13"/>
  <c r="N13"/>
  <c r="L13"/>
  <c r="J13"/>
  <c r="H13"/>
  <c r="F13"/>
  <c r="D13"/>
  <c r="B13"/>
  <c r="S12"/>
  <c r="Q12"/>
  <c r="O12"/>
  <c r="M12"/>
  <c r="K12"/>
  <c r="I12"/>
  <c r="G12"/>
  <c r="E12"/>
  <c r="C12"/>
  <c r="P11"/>
  <c r="N11"/>
  <c r="L11"/>
  <c r="J11"/>
  <c r="H11"/>
  <c r="F11"/>
  <c r="D11"/>
  <c r="B11"/>
  <c r="O10"/>
  <c r="M10"/>
  <c r="K10"/>
  <c r="I10"/>
  <c r="G10"/>
  <c r="E10"/>
  <c r="C10"/>
  <c r="O9"/>
  <c r="M9"/>
  <c r="K9"/>
  <c r="I9"/>
  <c r="G9"/>
  <c r="E9"/>
  <c r="C9"/>
  <c r="O8"/>
  <c r="M8"/>
  <c r="K8"/>
  <c r="I8"/>
  <c r="G8"/>
  <c r="E8"/>
  <c r="C8"/>
  <c r="P7"/>
  <c r="N7"/>
  <c r="L7"/>
  <c r="J7"/>
  <c r="H7"/>
  <c r="F7"/>
  <c r="D7"/>
  <c r="B7"/>
  <c r="R20"/>
  <c r="P20"/>
  <c r="N20"/>
  <c r="L20"/>
  <c r="J20"/>
  <c r="H20"/>
  <c r="F20"/>
  <c r="D20"/>
  <c r="B20"/>
  <c r="S19"/>
  <c r="Q19"/>
  <c r="O19"/>
  <c r="M19"/>
  <c r="K19"/>
  <c r="I19"/>
  <c r="G19"/>
  <c r="E19"/>
  <c r="C19"/>
  <c r="A19"/>
  <c r="R18"/>
  <c r="P18"/>
  <c r="N18"/>
  <c r="L18"/>
  <c r="J18"/>
  <c r="H18"/>
  <c r="F18"/>
  <c r="D18"/>
  <c r="B18"/>
  <c r="S17"/>
  <c r="Q17"/>
  <c r="O17"/>
  <c r="M17"/>
  <c r="K17"/>
  <c r="I17"/>
  <c r="G17"/>
  <c r="E17"/>
  <c r="C17"/>
  <c r="A17"/>
  <c r="R16"/>
  <c r="P16"/>
  <c r="N16"/>
  <c r="L16"/>
  <c r="J16"/>
  <c r="H16"/>
  <c r="F16"/>
  <c r="D16"/>
  <c r="B16"/>
  <c r="S15"/>
  <c r="Q15"/>
  <c r="O15"/>
  <c r="M15"/>
  <c r="K15"/>
  <c r="I15"/>
  <c r="G15"/>
  <c r="E15"/>
  <c r="C15"/>
  <c r="A15"/>
  <c r="R14"/>
  <c r="P14"/>
  <c r="N14"/>
  <c r="L14"/>
  <c r="J14"/>
  <c r="H14"/>
  <c r="F14"/>
  <c r="D14"/>
  <c r="B14"/>
  <c r="S13"/>
  <c r="Q13"/>
  <c r="O13"/>
  <c r="M13"/>
  <c r="K13"/>
  <c r="I13"/>
  <c r="G13"/>
  <c r="E13"/>
  <c r="C13"/>
  <c r="R12"/>
  <c r="P12"/>
  <c r="N12"/>
  <c r="L12"/>
  <c r="J12"/>
  <c r="H12"/>
  <c r="F12"/>
  <c r="D12"/>
  <c r="B12"/>
  <c r="O11"/>
  <c r="M11"/>
  <c r="K11"/>
  <c r="I11"/>
  <c r="G11"/>
  <c r="E11"/>
  <c r="C11"/>
  <c r="P10"/>
  <c r="N10"/>
  <c r="L10"/>
  <c r="J10"/>
  <c r="H10"/>
  <c r="F10"/>
  <c r="D10"/>
  <c r="B10"/>
  <c r="P9"/>
  <c r="N9"/>
  <c r="L9"/>
  <c r="J9"/>
  <c r="H9"/>
  <c r="F9"/>
  <c r="D9"/>
  <c r="B9"/>
  <c r="P8"/>
  <c r="N8"/>
  <c r="L8"/>
  <c r="J8"/>
  <c r="H8"/>
  <c r="F8"/>
  <c r="D8"/>
  <c r="C5" i="1" a="1"/>
  <c r="C5" s="1"/>
  <c r="C6" a="1"/>
  <c r="C6" s="1"/>
  <c r="C7" a="1"/>
  <c r="C7" s="1"/>
  <c r="C8" a="1"/>
  <c r="C8" s="1"/>
  <c r="C9" a="1"/>
  <c r="C9" s="1"/>
  <c r="B5" a="1"/>
  <c r="B5" s="1"/>
  <c r="B6" a="1"/>
  <c r="B6" s="1"/>
  <c r="B7" a="1"/>
  <c r="B7" s="1"/>
  <c r="B8" a="1"/>
  <c r="B8" s="1"/>
  <c r="B9" a="1"/>
  <c r="B9" s="1"/>
  <c r="E5"/>
  <c r="G5"/>
  <c r="I5"/>
  <c r="K5"/>
  <c r="K6"/>
  <c r="K7"/>
  <c r="K8"/>
  <c r="K9"/>
  <c r="I6"/>
  <c r="I7"/>
  <c r="I8"/>
  <c r="I9"/>
  <c r="G6"/>
  <c r="G7"/>
  <c r="G8"/>
  <c r="G9"/>
  <c r="E6"/>
  <c r="E7"/>
  <c r="E8"/>
  <c r="E9"/>
  <c r="D5"/>
  <c r="F5"/>
  <c r="H5"/>
  <c r="J5"/>
  <c r="F6"/>
  <c r="H6"/>
  <c r="J6"/>
  <c r="F7"/>
  <c r="H7"/>
  <c r="J7"/>
  <c r="F8"/>
  <c r="H8"/>
  <c r="J8"/>
  <c r="F9"/>
  <c r="H9"/>
  <c r="J9"/>
  <c r="D6"/>
  <c r="D7"/>
  <c r="D8"/>
  <c r="D9"/>
  <c r="P6" i="4" l="1"/>
  <c r="R6" s="1"/>
  <c r="P7"/>
  <c r="R7" s="1"/>
  <c r="P8"/>
  <c r="R8" s="1"/>
  <c r="P9"/>
  <c r="R9" s="1"/>
  <c r="P10"/>
  <c r="R10" s="1"/>
  <c r="P11"/>
  <c r="R11" s="1"/>
  <c r="P12"/>
  <c r="R12" s="1"/>
  <c r="P13"/>
  <c r="Q13"/>
  <c r="R13"/>
  <c r="S13"/>
  <c r="T13"/>
  <c r="U13"/>
  <c r="V13"/>
  <c r="P14"/>
  <c r="Q14"/>
  <c r="R14"/>
  <c r="S14"/>
  <c r="T14"/>
  <c r="U14"/>
  <c r="V14"/>
  <c r="P15"/>
  <c r="R15" s="1"/>
  <c r="P16"/>
  <c r="Q16"/>
  <c r="R16"/>
  <c r="S16"/>
  <c r="T16"/>
  <c r="U16"/>
  <c r="V16"/>
  <c r="P17"/>
  <c r="R17" s="1"/>
  <c r="P18"/>
  <c r="R18" s="1"/>
  <c r="P19"/>
  <c r="R19" s="1"/>
  <c r="P20"/>
  <c r="R20" s="1"/>
  <c r="P21"/>
  <c r="R21" s="1"/>
  <c r="P22"/>
  <c r="R22" s="1"/>
  <c r="P23"/>
  <c r="R23" s="1"/>
  <c r="P5"/>
  <c r="R5" s="1"/>
  <c r="S2"/>
  <c r="T5" s="1"/>
  <c r="P24"/>
  <c r="R24" s="1"/>
  <c r="P25"/>
  <c r="R25" s="1"/>
  <c r="K6"/>
  <c r="K7"/>
  <c r="K8"/>
  <c r="K9"/>
  <c r="K10"/>
  <c r="K11"/>
  <c r="K5"/>
  <c r="K12"/>
  <c r="K13"/>
  <c r="N13" s="1"/>
  <c r="K14"/>
  <c r="N14" s="1"/>
  <c r="K15"/>
  <c r="K16"/>
  <c r="N16" s="1"/>
  <c r="K17"/>
  <c r="N17" s="1"/>
  <c r="Q17" s="1"/>
  <c r="S17" s="1"/>
  <c r="K18"/>
  <c r="K19"/>
  <c r="N19" s="1"/>
  <c r="Q19" s="1"/>
  <c r="S19" s="1"/>
  <c r="K41"/>
  <c r="K23"/>
  <c r="N23" s="1"/>
  <c r="Q23" s="1"/>
  <c r="S23" s="1"/>
  <c r="K24"/>
  <c r="K25"/>
  <c r="N25" s="1"/>
  <c r="Q25" s="1"/>
  <c r="S25" s="1"/>
  <c r="K26"/>
  <c r="K27"/>
  <c r="K28"/>
  <c r="K29"/>
  <c r="K30"/>
  <c r="K31"/>
  <c r="K32"/>
  <c r="K33"/>
  <c r="K34"/>
  <c r="K35"/>
  <c r="K36"/>
  <c r="K37"/>
  <c r="K38"/>
  <c r="K39"/>
  <c r="K40"/>
  <c r="K42"/>
  <c r="K43"/>
  <c r="K44"/>
  <c r="K45"/>
  <c r="K46"/>
  <c r="K20"/>
  <c r="K21"/>
  <c r="N21" s="1"/>
  <c r="Q21" s="1"/>
  <c r="S21" s="1"/>
  <c r="K22"/>
  <c r="Q10" l="1"/>
  <c r="S10" s="1"/>
  <c r="N10"/>
  <c r="N6"/>
  <c r="Q6" s="1"/>
  <c r="S6" s="1"/>
  <c r="N5"/>
  <c r="Q5" s="1"/>
  <c r="S5" s="1"/>
  <c r="U5" s="1"/>
  <c r="N8"/>
  <c r="Q8" s="1"/>
  <c r="S8" s="1"/>
  <c r="N24"/>
  <c r="Q24" s="1"/>
  <c r="S24" s="1"/>
  <c r="N22"/>
  <c r="Q22" s="1"/>
  <c r="S22" s="1"/>
  <c r="N20"/>
  <c r="Q20" s="1"/>
  <c r="S20" s="1"/>
  <c r="N18"/>
  <c r="Q18" s="1"/>
  <c r="S18" s="1"/>
  <c r="N12"/>
  <c r="Q12" s="1"/>
  <c r="S12" s="1"/>
  <c r="N15"/>
  <c r="Q15" s="1"/>
  <c r="S15" s="1"/>
  <c r="N11"/>
  <c r="Q11" s="1"/>
  <c r="S11" s="1"/>
  <c r="N9"/>
  <c r="Q9" s="1"/>
  <c r="S9" s="1"/>
  <c r="N7"/>
  <c r="Q7" s="1"/>
  <c r="S7" s="1"/>
  <c r="T23"/>
  <c r="U23" s="1"/>
  <c r="V23" s="1"/>
  <c r="T22"/>
  <c r="T20"/>
  <c r="T18"/>
  <c r="T12"/>
  <c r="T10"/>
  <c r="T8"/>
  <c r="T6"/>
  <c r="T21"/>
  <c r="U21" s="1"/>
  <c r="V21" s="1"/>
  <c r="T19"/>
  <c r="U19" s="1"/>
  <c r="V19" s="1"/>
  <c r="T17"/>
  <c r="U17" s="1"/>
  <c r="V17" s="1"/>
  <c r="T15"/>
  <c r="T11"/>
  <c r="T9"/>
  <c r="T7"/>
  <c r="T25"/>
  <c r="T24"/>
  <c r="P26"/>
  <c r="R26" s="1"/>
  <c r="P27"/>
  <c r="R27" s="1"/>
  <c r="P28"/>
  <c r="R28" s="1"/>
  <c r="P29"/>
  <c r="R29" s="1"/>
  <c r="P33"/>
  <c r="R33" s="1"/>
  <c r="P34"/>
  <c r="R34" s="1"/>
  <c r="P35"/>
  <c r="R35" s="1"/>
  <c r="P36"/>
  <c r="R36" s="1"/>
  <c r="P37"/>
  <c r="R37" s="1"/>
  <c r="P30"/>
  <c r="R30" s="1"/>
  <c r="P31"/>
  <c r="R31" s="1"/>
  <c r="P32"/>
  <c r="R32" s="1"/>
  <c r="P38"/>
  <c r="R38" s="1"/>
  <c r="P39"/>
  <c r="R39" s="1"/>
  <c r="P40"/>
  <c r="R40" s="1"/>
  <c r="P41"/>
  <c r="R41" s="1"/>
  <c r="P42"/>
  <c r="R42" s="1"/>
  <c r="P43"/>
  <c r="R43" s="1"/>
  <c r="P44"/>
  <c r="R44" s="1"/>
  <c r="P45"/>
  <c r="R45" s="1"/>
  <c r="P46"/>
  <c r="R46" s="1"/>
  <c r="V5" l="1"/>
  <c r="U10"/>
  <c r="U8"/>
  <c r="V8" s="1"/>
  <c r="U6"/>
  <c r="V6" s="1"/>
  <c r="U9"/>
  <c r="V9" s="1"/>
  <c r="U15"/>
  <c r="V15" s="1"/>
  <c r="U18"/>
  <c r="V18" s="1"/>
  <c r="U22"/>
  <c r="V22" s="1"/>
  <c r="U7"/>
  <c r="V7" s="1"/>
  <c r="U11"/>
  <c r="U12"/>
  <c r="U20"/>
  <c r="V20" s="1"/>
  <c r="N26"/>
  <c r="Q26" s="1"/>
  <c r="S26" s="1"/>
  <c r="N27"/>
  <c r="Q27" s="1"/>
  <c r="S27" s="1"/>
  <c r="N28"/>
  <c r="Q28" s="1"/>
  <c r="S28" s="1"/>
  <c r="N29"/>
  <c r="Q29" s="1"/>
  <c r="S29" s="1"/>
  <c r="N33"/>
  <c r="Q33" s="1"/>
  <c r="S33" s="1"/>
  <c r="N34"/>
  <c r="Q34" s="1"/>
  <c r="S34" s="1"/>
  <c r="N35"/>
  <c r="Q35" s="1"/>
  <c r="S35" s="1"/>
  <c r="N36"/>
  <c r="Q36" s="1"/>
  <c r="S36" s="1"/>
  <c r="N37"/>
  <c r="Q37" s="1"/>
  <c r="S37" s="1"/>
  <c r="N30"/>
  <c r="Q30" s="1"/>
  <c r="S30" s="1"/>
  <c r="N31"/>
  <c r="Q31" s="1"/>
  <c r="S31" s="1"/>
  <c r="N32"/>
  <c r="Q32" s="1"/>
  <c r="S32" s="1"/>
  <c r="N38"/>
  <c r="Q38" s="1"/>
  <c r="S38" s="1"/>
  <c r="N39"/>
  <c r="Q39" s="1"/>
  <c r="S39" s="1"/>
  <c r="N40"/>
  <c r="Q40" s="1"/>
  <c r="S40" s="1"/>
  <c r="N41"/>
  <c r="Q41" s="1"/>
  <c r="S41" s="1"/>
  <c r="N42"/>
  <c r="Q42" s="1"/>
  <c r="S42" s="1"/>
  <c r="N43"/>
  <c r="Q43" s="1"/>
  <c r="S43" s="1"/>
  <c r="N44"/>
  <c r="Q44" s="1"/>
  <c r="S44" s="1"/>
  <c r="N45"/>
  <c r="Q45" s="1"/>
  <c r="S45" s="1"/>
  <c r="N46"/>
  <c r="Q46" s="1"/>
  <c r="S46" s="1"/>
  <c r="N47"/>
  <c r="N48"/>
  <c r="N49"/>
  <c r="N50"/>
  <c r="N51"/>
  <c r="N52"/>
  <c r="N53"/>
  <c r="N54"/>
  <c r="N55"/>
  <c r="N56"/>
  <c r="N57"/>
  <c r="N58"/>
  <c r="N59"/>
  <c r="N60"/>
  <c r="V12" l="1"/>
  <c r="V11"/>
  <c r="V10"/>
  <c r="T26"/>
  <c r="T27"/>
  <c r="T28"/>
  <c r="T29"/>
  <c r="U24"/>
  <c r="V24" s="1"/>
  <c r="U25"/>
  <c r="V25" s="1"/>
  <c r="T33"/>
  <c r="U33" s="1"/>
  <c r="V33" s="1"/>
  <c r="T34"/>
  <c r="U34" s="1"/>
  <c r="V34" s="1"/>
  <c r="T35"/>
  <c r="U35" s="1"/>
  <c r="V35" s="1"/>
  <c r="T36"/>
  <c r="T37"/>
  <c r="Q11" i="5" s="1"/>
  <c r="T30" i="4"/>
  <c r="U30" s="1"/>
  <c r="V30" s="1"/>
  <c r="T31"/>
  <c r="U31" s="1"/>
  <c r="V31" s="1"/>
  <c r="T32"/>
  <c r="U32" s="1"/>
  <c r="V32" s="1"/>
  <c r="T38"/>
  <c r="U38" s="1"/>
  <c r="V38" s="1"/>
  <c r="T39"/>
  <c r="U39" s="1"/>
  <c r="V39" s="1"/>
  <c r="T40"/>
  <c r="U40" s="1"/>
  <c r="V40" s="1"/>
  <c r="T41"/>
  <c r="U41" s="1"/>
  <c r="V41" s="1"/>
  <c r="T42"/>
  <c r="U42" s="1"/>
  <c r="V42" s="1"/>
  <c r="T43"/>
  <c r="U43" s="1"/>
  <c r="V43" s="1"/>
  <c r="T44"/>
  <c r="U44" s="1"/>
  <c r="V44" s="1"/>
  <c r="T45"/>
  <c r="U45" s="1"/>
  <c r="V45" s="1"/>
  <c r="T46"/>
  <c r="U46" s="1"/>
  <c r="V46" s="1"/>
  <c r="Q10" i="5" l="1"/>
  <c r="Q8"/>
  <c r="Q9"/>
  <c r="Q7"/>
  <c r="U29" i="4"/>
  <c r="U28"/>
  <c r="R9" i="5" s="1"/>
  <c r="U27" i="4"/>
  <c r="R8" i="5" s="1"/>
  <c r="U26" i="4"/>
  <c r="R7" i="5" s="1"/>
  <c r="U37" i="4"/>
  <c r="R11" i="5" s="1"/>
  <c r="U36" i="4"/>
  <c r="R10" i="5" l="1"/>
  <c r="V26" i="4"/>
  <c r="S7" i="5" s="1"/>
  <c r="V27" i="4"/>
  <c r="S8" i="5" s="1"/>
  <c r="V28" i="4"/>
  <c r="S9" i="5" s="1"/>
  <c r="V29" i="4"/>
  <c r="V36"/>
  <c r="V37"/>
  <c r="S11" i="5" s="1"/>
  <c r="S10" l="1"/>
</calcChain>
</file>

<file path=xl/sharedStrings.xml><?xml version="1.0" encoding="utf-8"?>
<sst xmlns="http://schemas.openxmlformats.org/spreadsheetml/2006/main" count="318" uniqueCount="141">
  <si>
    <t>固定资产名称</t>
  </si>
  <si>
    <t>规格型号</t>
  </si>
  <si>
    <t>机器设备</t>
  </si>
  <si>
    <t>房屋及建筑物</t>
  </si>
  <si>
    <t>运输设备</t>
  </si>
  <si>
    <t>其他</t>
  </si>
  <si>
    <t>二车间</t>
  </si>
  <si>
    <t>年折旧率</t>
  </si>
  <si>
    <t>年折旧额</t>
  </si>
  <si>
    <t>累计折旧</t>
  </si>
  <si>
    <t>折余价值</t>
  </si>
  <si>
    <t>已提折旧月数</t>
  </si>
  <si>
    <t>折旧计提基准日期</t>
    <phoneticPr fontId="4" type="noConversion"/>
  </si>
  <si>
    <t>编号</t>
  </si>
  <si>
    <t>部门名称</t>
  </si>
  <si>
    <t>类别名称</t>
  </si>
  <si>
    <t>开始使用日期</t>
  </si>
  <si>
    <t>使用年限</t>
  </si>
  <si>
    <t>单位</t>
  </si>
  <si>
    <t>数量</t>
  </si>
  <si>
    <t>原值</t>
  </si>
  <si>
    <t>使用状况</t>
  </si>
  <si>
    <t>净残值率</t>
  </si>
  <si>
    <t>净残值</t>
  </si>
  <si>
    <t>月折旧率</t>
  </si>
  <si>
    <t>月折旧额</t>
  </si>
  <si>
    <t>单价</t>
    <phoneticPr fontId="4" type="noConversion"/>
  </si>
  <si>
    <t>在用</t>
  </si>
  <si>
    <t>(400P)</t>
  </si>
  <si>
    <t>台</t>
  </si>
  <si>
    <t>T42-72</t>
  </si>
  <si>
    <t>混合</t>
  </si>
  <si>
    <t>乙型房</t>
  </si>
  <si>
    <t>(ST486DX-33)</t>
  </si>
  <si>
    <t>套</t>
  </si>
  <si>
    <t>(SANTAK-500WWPS)</t>
  </si>
  <si>
    <t>YJ118A - 1801 - 5</t>
  </si>
  <si>
    <t>RF - 90542 BL=700</t>
  </si>
  <si>
    <t>支</t>
  </si>
  <si>
    <t>PMC330G.R.F.P15</t>
  </si>
  <si>
    <t>PMC330G.R.F.P150-10WR</t>
  </si>
  <si>
    <t>PMC330G.R.F.P150-2WR</t>
  </si>
  <si>
    <t>蓄水池</t>
  </si>
  <si>
    <t>油印机</t>
  </si>
  <si>
    <t>NP3020</t>
  </si>
  <si>
    <t>70M</t>
  </si>
  <si>
    <t>80M</t>
  </si>
  <si>
    <t>405M2</t>
  </si>
  <si>
    <t>TBY - 60</t>
  </si>
  <si>
    <t>HPDAT   88型</t>
  </si>
  <si>
    <t>102GD</t>
  </si>
  <si>
    <t>固定资产分布情况汇总表</t>
    <phoneticPr fontId="4" type="noConversion"/>
  </si>
  <si>
    <t>数量</t>
    <phoneticPr fontId="4" type="noConversion"/>
  </si>
  <si>
    <t>价值</t>
    <phoneticPr fontId="4" type="noConversion"/>
  </si>
  <si>
    <t>合计</t>
    <phoneticPr fontId="4" type="noConversion"/>
  </si>
  <si>
    <t>单价</t>
  </si>
  <si>
    <t>固定资产明细查询</t>
    <phoneticPr fontId="4" type="noConversion"/>
  </si>
  <si>
    <t>选择部门名称</t>
    <phoneticPr fontId="4" type="noConversion"/>
  </si>
  <si>
    <t>选择类别名称</t>
    <phoneticPr fontId="4" type="noConversion"/>
  </si>
  <si>
    <t>折旧费用分布统计</t>
    <phoneticPr fontId="4" type="noConversion"/>
  </si>
  <si>
    <t>此区域用于输入固定资产的基本数据，需要根据实际情况手工输入</t>
    <phoneticPr fontId="4" type="noConversion"/>
  </si>
  <si>
    <t>折旧方法：平均年限法</t>
    <phoneticPr fontId="4" type="noConversion"/>
  </si>
  <si>
    <t>固 定 资 产 折 旧 计 算</t>
    <phoneticPr fontId="4" type="noConversion"/>
  </si>
  <si>
    <t>固 定 资 产 基 本 统 计 数 据</t>
    <phoneticPr fontId="4" type="noConversion"/>
  </si>
  <si>
    <t>化验中心</t>
    <phoneticPr fontId="4" type="noConversion"/>
  </si>
  <si>
    <t>管理部门</t>
    <phoneticPr fontId="4" type="noConversion"/>
  </si>
  <si>
    <r>
      <t>管理部</t>
    </r>
    <r>
      <rPr>
        <sz val="9"/>
        <color theme="1"/>
        <rFont val="Times New Roman"/>
        <family val="1"/>
      </rPr>
      <t>门</t>
    </r>
  </si>
  <si>
    <t>食堂</t>
    <phoneticPr fontId="4" type="noConversion"/>
  </si>
  <si>
    <r>
      <rPr>
        <sz val="9"/>
        <color theme="1"/>
        <rFont val="Times New Roman"/>
        <family val="1"/>
      </rPr>
      <t>运输设备</t>
    </r>
  </si>
  <si>
    <t xml:space="preserve">YG1030CS  </t>
    <phoneticPr fontId="20" type="noConversion"/>
  </si>
  <si>
    <r>
      <rPr>
        <sz val="9"/>
        <color theme="1"/>
        <rFont val="Times New Roman"/>
        <family val="1"/>
      </rPr>
      <t>辆</t>
    </r>
  </si>
  <si>
    <r>
      <t>机器</t>
    </r>
    <r>
      <rPr>
        <sz val="9"/>
        <color theme="1"/>
        <rFont val="Times New Roman"/>
        <family val="1"/>
      </rPr>
      <t>设备</t>
    </r>
  </si>
  <si>
    <r>
      <t>罐</t>
    </r>
    <r>
      <rPr>
        <sz val="9"/>
        <color theme="1"/>
        <rFont val="Times New Roman"/>
        <family val="1"/>
      </rPr>
      <t>车</t>
    </r>
  </si>
  <si>
    <r>
      <rPr>
        <sz val="9"/>
        <color theme="1"/>
        <rFont val="Times New Roman"/>
        <family val="1"/>
      </rPr>
      <t>电脑</t>
    </r>
  </si>
  <si>
    <r>
      <rPr>
        <sz val="9"/>
        <color theme="1"/>
        <rFont val="Times New Roman"/>
        <family val="1"/>
      </rPr>
      <t>报废</t>
    </r>
  </si>
  <si>
    <t>打印机</t>
    <phoneticPr fontId="4" type="noConversion"/>
  </si>
  <si>
    <r>
      <t>空</t>
    </r>
    <r>
      <rPr>
        <sz val="9"/>
        <color theme="1"/>
        <rFont val="宋体"/>
        <family val="3"/>
        <charset val="134"/>
      </rPr>
      <t>调</t>
    </r>
    <phoneticPr fontId="4" type="noConversion"/>
  </si>
  <si>
    <t>KFR - 60LW</t>
    <phoneticPr fontId="20" type="noConversion"/>
  </si>
  <si>
    <t>KFR - 45LW</t>
    <phoneticPr fontId="20" type="noConversion"/>
  </si>
  <si>
    <r>
      <t>一</t>
    </r>
    <r>
      <rPr>
        <sz val="9"/>
        <color theme="1"/>
        <rFont val="Times New Roman"/>
        <family val="1"/>
      </rPr>
      <t>车间</t>
    </r>
  </si>
  <si>
    <t>造粒机房</t>
    <phoneticPr fontId="20" type="noConversion"/>
  </si>
  <si>
    <r>
      <rPr>
        <sz val="9"/>
        <color theme="1"/>
        <rFont val="Times New Roman"/>
        <family val="1"/>
      </rPr>
      <t>个</t>
    </r>
  </si>
  <si>
    <r>
      <t>油槽</t>
    </r>
    <r>
      <rPr>
        <sz val="9"/>
        <color theme="1"/>
        <rFont val="Times New Roman"/>
        <family val="1"/>
      </rPr>
      <t>车</t>
    </r>
  </si>
  <si>
    <t>YB 132M - 47.5 KW</t>
    <phoneticPr fontId="20" type="noConversion"/>
  </si>
  <si>
    <t>Y200L - 2 - 30KW</t>
    <phoneticPr fontId="20" type="noConversion"/>
  </si>
  <si>
    <r>
      <t>二</t>
    </r>
    <r>
      <rPr>
        <sz val="9"/>
        <color theme="1"/>
        <rFont val="Times New Roman"/>
        <family val="1"/>
      </rPr>
      <t>车间</t>
    </r>
  </si>
  <si>
    <r>
      <t>成品</t>
    </r>
    <r>
      <rPr>
        <sz val="9"/>
        <color theme="1"/>
        <rFont val="Times New Roman"/>
        <family val="1"/>
      </rPr>
      <t>仓库</t>
    </r>
  </si>
  <si>
    <r>
      <t>叉</t>
    </r>
    <r>
      <rPr>
        <sz val="9"/>
        <color theme="1"/>
        <rFont val="Times New Roman"/>
        <family val="1"/>
      </rPr>
      <t>车</t>
    </r>
  </si>
  <si>
    <r>
      <rPr>
        <sz val="9"/>
        <color theme="1"/>
        <rFont val="Times New Roman"/>
        <family val="1"/>
      </rPr>
      <t>办</t>
    </r>
    <r>
      <rPr>
        <sz val="9"/>
        <color theme="1"/>
        <rFont val="DotumChe"/>
        <family val="3"/>
        <charset val="129"/>
      </rPr>
      <t>公</t>
    </r>
    <r>
      <rPr>
        <sz val="9"/>
        <color theme="1"/>
        <rFont val="Times New Roman"/>
        <family val="1"/>
      </rPr>
      <t>楼</t>
    </r>
  </si>
  <si>
    <r>
      <rPr>
        <sz val="9"/>
        <color theme="1"/>
        <rFont val="Times New Roman"/>
        <family val="1"/>
      </rPr>
      <t>轻</t>
    </r>
    <r>
      <rPr>
        <sz val="9"/>
        <color theme="1"/>
        <rFont val="DotumChe"/>
        <family val="3"/>
        <charset val="129"/>
      </rPr>
      <t>型</t>
    </r>
    <r>
      <rPr>
        <sz val="9"/>
        <color theme="1"/>
        <rFont val="Times New Roman"/>
        <family val="1"/>
      </rPr>
      <t>载货</t>
    </r>
    <r>
      <rPr>
        <sz val="9"/>
        <color theme="1"/>
        <rFont val="DotumChe"/>
        <family val="3"/>
        <charset val="129"/>
      </rPr>
      <t>汽</t>
    </r>
    <r>
      <rPr>
        <sz val="9"/>
        <color theme="1"/>
        <rFont val="Times New Roman"/>
        <family val="1"/>
      </rPr>
      <t>车</t>
    </r>
    <phoneticPr fontId="20" type="noConversion"/>
  </si>
  <si>
    <r>
      <t>奔</t>
    </r>
    <r>
      <rPr>
        <sz val="9"/>
        <color theme="1"/>
        <rFont val="Times New Roman"/>
        <family val="1"/>
      </rPr>
      <t>驰</t>
    </r>
    <r>
      <rPr>
        <sz val="9"/>
        <color theme="1"/>
        <rFont val="DotumChe"/>
        <family val="3"/>
        <charset val="129"/>
      </rPr>
      <t>小</t>
    </r>
    <r>
      <rPr>
        <sz val="9"/>
        <color theme="1"/>
        <rFont val="Times New Roman"/>
        <family val="1"/>
      </rPr>
      <t>轿车</t>
    </r>
    <phoneticPr fontId="20" type="noConversion"/>
  </si>
  <si>
    <r>
      <t xml:space="preserve">       </t>
    </r>
    <r>
      <rPr>
        <sz val="9"/>
        <rFont val="DotumChe"/>
        <family val="3"/>
        <charset val="129"/>
      </rPr>
      <t>U80123</t>
    </r>
    <phoneticPr fontId="20" type="noConversion"/>
  </si>
  <si>
    <r>
      <t>原料</t>
    </r>
    <r>
      <rPr>
        <sz val="9"/>
        <color theme="1"/>
        <rFont val="Times New Roman"/>
        <family val="1"/>
      </rPr>
      <t>铁</t>
    </r>
    <r>
      <rPr>
        <sz val="9"/>
        <color theme="1"/>
        <rFont val="DotumChe"/>
        <family val="3"/>
        <charset val="129"/>
      </rPr>
      <t>路</t>
    </r>
    <r>
      <rPr>
        <sz val="9"/>
        <color theme="1"/>
        <rFont val="Times New Roman"/>
        <family val="1"/>
      </rPr>
      <t>运</t>
    </r>
    <r>
      <rPr>
        <sz val="9"/>
        <color theme="1"/>
        <rFont val="DotumChe"/>
        <family val="3"/>
        <charset val="129"/>
      </rPr>
      <t>油</t>
    </r>
    <r>
      <rPr>
        <sz val="9"/>
        <color theme="1"/>
        <rFont val="Times New Roman"/>
        <family val="1"/>
      </rPr>
      <t>车</t>
    </r>
  </si>
  <si>
    <r>
      <t>干</t>
    </r>
    <r>
      <rPr>
        <sz val="9"/>
        <color theme="1"/>
        <rFont val="Times New Roman"/>
        <family val="1"/>
      </rPr>
      <t>湿</t>
    </r>
    <r>
      <rPr>
        <sz val="9"/>
        <color theme="1"/>
        <rFont val="DotumChe"/>
        <family val="3"/>
        <charset val="129"/>
      </rPr>
      <t>机</t>
    </r>
  </si>
  <si>
    <r>
      <rPr>
        <sz val="9"/>
        <color theme="1"/>
        <rFont val="Times New Roman"/>
        <family val="1"/>
      </rPr>
      <t>离</t>
    </r>
    <r>
      <rPr>
        <sz val="9"/>
        <color theme="1"/>
        <rFont val="DotumChe"/>
        <family val="3"/>
        <charset val="129"/>
      </rPr>
      <t>心</t>
    </r>
    <r>
      <rPr>
        <sz val="9"/>
        <color theme="1"/>
        <rFont val="Times New Roman"/>
        <family val="1"/>
      </rPr>
      <t>风</t>
    </r>
    <r>
      <rPr>
        <sz val="9"/>
        <color theme="1"/>
        <rFont val="DotumChe"/>
        <family val="3"/>
        <charset val="129"/>
      </rPr>
      <t>机</t>
    </r>
  </si>
  <si>
    <r>
      <rPr>
        <sz val="9"/>
        <color theme="1"/>
        <rFont val="Times New Roman"/>
        <family val="1"/>
      </rPr>
      <t>应</t>
    </r>
    <r>
      <rPr>
        <sz val="9"/>
        <color theme="1"/>
        <rFont val="DotumChe"/>
        <family val="3"/>
        <charset val="129"/>
      </rPr>
      <t>急</t>
    </r>
    <r>
      <rPr>
        <sz val="9"/>
        <color theme="1"/>
        <rFont val="Times New Roman"/>
        <family val="1"/>
      </rPr>
      <t>电</t>
    </r>
    <r>
      <rPr>
        <sz val="9"/>
        <color theme="1"/>
        <rFont val="DotumChe"/>
        <family val="3"/>
        <charset val="129"/>
      </rPr>
      <t>源</t>
    </r>
  </si>
  <si>
    <r>
      <t>化</t>
    </r>
    <r>
      <rPr>
        <sz val="9"/>
        <color theme="1"/>
        <rFont val="宋体"/>
        <family val="3"/>
        <charset val="134"/>
      </rPr>
      <t>验</t>
    </r>
    <r>
      <rPr>
        <sz val="9"/>
        <color theme="1"/>
        <rFont val="DotumChe"/>
        <family val="3"/>
        <charset val="129"/>
      </rPr>
      <t>中心</t>
    </r>
  </si>
  <si>
    <r>
      <t>水洗</t>
    </r>
    <r>
      <rPr>
        <sz val="9"/>
        <color theme="1"/>
        <rFont val="Times New Roman"/>
        <family val="1"/>
      </rPr>
      <t>筛</t>
    </r>
    <r>
      <rPr>
        <sz val="9"/>
        <color theme="1"/>
        <rFont val="DotumChe"/>
        <family val="3"/>
        <charset val="129"/>
      </rPr>
      <t>余物</t>
    </r>
    <r>
      <rPr>
        <sz val="9"/>
        <color theme="1"/>
        <rFont val="Times New Roman"/>
        <family val="1"/>
      </rPr>
      <t>装</t>
    </r>
    <r>
      <rPr>
        <sz val="9"/>
        <color theme="1"/>
        <rFont val="DotumChe"/>
        <family val="3"/>
        <charset val="129"/>
      </rPr>
      <t>置</t>
    </r>
  </si>
  <si>
    <r>
      <t>高效</t>
    </r>
    <r>
      <rPr>
        <sz val="9"/>
        <color theme="1"/>
        <rFont val="Times New Roman"/>
        <family val="1"/>
      </rPr>
      <t>动态</t>
    </r>
    <r>
      <rPr>
        <sz val="9"/>
        <color theme="1"/>
        <rFont val="DotumChe"/>
        <family val="3"/>
        <charset val="129"/>
      </rPr>
      <t>吸附</t>
    </r>
    <r>
      <rPr>
        <sz val="9"/>
        <color theme="1"/>
        <rFont val="Times New Roman"/>
        <family val="1"/>
      </rPr>
      <t>仪</t>
    </r>
  </si>
  <si>
    <r>
      <rPr>
        <sz val="9"/>
        <color theme="1"/>
        <rFont val="Times New Roman"/>
        <family val="1"/>
      </rPr>
      <t>气</t>
    </r>
    <r>
      <rPr>
        <sz val="9"/>
        <color theme="1"/>
        <rFont val="DotumChe"/>
        <family val="3"/>
        <charset val="129"/>
      </rPr>
      <t>相</t>
    </r>
    <r>
      <rPr>
        <sz val="9"/>
        <color theme="1"/>
        <rFont val="Times New Roman"/>
        <family val="1"/>
      </rPr>
      <t>层</t>
    </r>
    <r>
      <rPr>
        <sz val="9"/>
        <color theme="1"/>
        <rFont val="DotumChe"/>
        <family val="3"/>
        <charset val="129"/>
      </rPr>
      <t>析</t>
    </r>
    <r>
      <rPr>
        <sz val="9"/>
        <color theme="1"/>
        <rFont val="Times New Roman"/>
        <family val="1"/>
      </rPr>
      <t>仪</t>
    </r>
  </si>
  <si>
    <r>
      <rPr>
        <sz val="9"/>
        <color theme="1"/>
        <rFont val="Times New Roman"/>
        <family val="1"/>
      </rPr>
      <t>乐声</t>
    </r>
    <r>
      <rPr>
        <sz val="9"/>
        <color theme="1"/>
        <rFont val="DotumChe"/>
        <family val="3"/>
        <charset val="129"/>
      </rPr>
      <t>冷暖空</t>
    </r>
    <r>
      <rPr>
        <sz val="9"/>
        <color theme="1"/>
        <rFont val="Times New Roman"/>
        <family val="1"/>
      </rPr>
      <t>调</t>
    </r>
    <r>
      <rPr>
        <sz val="9"/>
        <color theme="1"/>
        <rFont val="DotumChe"/>
        <family val="3"/>
        <charset val="129"/>
      </rPr>
      <t>机</t>
    </r>
  </si>
  <si>
    <r>
      <rPr>
        <sz val="9"/>
        <color theme="1"/>
        <rFont val="宋体"/>
        <family val="3"/>
        <charset val="134"/>
      </rPr>
      <t>华</t>
    </r>
    <r>
      <rPr>
        <sz val="9"/>
        <color theme="1"/>
        <rFont val="DotumChe"/>
        <family val="3"/>
        <charset val="129"/>
      </rPr>
      <t>凌空</t>
    </r>
    <r>
      <rPr>
        <sz val="9"/>
        <color theme="1"/>
        <rFont val="宋体"/>
        <family val="3"/>
        <charset val="134"/>
      </rPr>
      <t>调</t>
    </r>
    <phoneticPr fontId="4" type="noConversion"/>
  </si>
  <si>
    <r>
      <rPr>
        <sz val="9"/>
        <color theme="1"/>
        <rFont val="Times New Roman"/>
        <family val="1"/>
      </rPr>
      <t>华</t>
    </r>
    <r>
      <rPr>
        <sz val="9"/>
        <color theme="1"/>
        <rFont val="DotumChe"/>
        <family val="3"/>
        <charset val="129"/>
      </rPr>
      <t>凌空</t>
    </r>
    <r>
      <rPr>
        <sz val="9"/>
        <color theme="1"/>
        <rFont val="Times New Roman"/>
        <family val="1"/>
      </rPr>
      <t>调</t>
    </r>
  </si>
  <si>
    <r>
      <t>4</t>
    </r>
    <r>
      <rPr>
        <sz val="9"/>
        <rFont val="宋体"/>
        <family val="3"/>
        <charset val="134"/>
      </rPr>
      <t>号炉</t>
    </r>
    <r>
      <rPr>
        <sz val="9"/>
        <rFont val="DotumChe"/>
        <family val="3"/>
        <charset val="129"/>
      </rPr>
      <t>土建</t>
    </r>
    <phoneticPr fontId="20" type="noConversion"/>
  </si>
  <si>
    <r>
      <t>化</t>
    </r>
    <r>
      <rPr>
        <sz val="9"/>
        <color theme="1"/>
        <rFont val="Times New Roman"/>
        <family val="1"/>
      </rPr>
      <t>验楼</t>
    </r>
    <r>
      <rPr>
        <sz val="9"/>
        <color theme="1"/>
        <rFont val="DotumChe"/>
        <family val="3"/>
        <charset val="129"/>
      </rPr>
      <t>.</t>
    </r>
    <r>
      <rPr>
        <sz val="9"/>
        <color theme="1"/>
        <rFont val="Times New Roman"/>
        <family val="1"/>
      </rPr>
      <t>仪</t>
    </r>
    <r>
      <rPr>
        <sz val="9"/>
        <color theme="1"/>
        <rFont val="DotumChe"/>
        <family val="3"/>
        <charset val="129"/>
      </rPr>
      <t>表房</t>
    </r>
  </si>
  <si>
    <r>
      <rPr>
        <sz val="9"/>
        <color theme="1"/>
        <rFont val="Times New Roman"/>
        <family val="1"/>
      </rPr>
      <t>炉</t>
    </r>
    <r>
      <rPr>
        <sz val="9"/>
        <color theme="1"/>
        <rFont val="DotumChe"/>
        <family val="3"/>
        <charset val="129"/>
      </rPr>
      <t>前罐</t>
    </r>
  </si>
  <si>
    <r>
      <t>防爆</t>
    </r>
    <r>
      <rPr>
        <sz val="9"/>
        <color theme="1"/>
        <rFont val="Times New Roman"/>
        <family val="1"/>
      </rPr>
      <t>电</t>
    </r>
    <r>
      <rPr>
        <sz val="9"/>
        <color theme="1"/>
        <rFont val="DotumChe"/>
        <family val="3"/>
        <charset val="129"/>
      </rPr>
      <t>机</t>
    </r>
    <phoneticPr fontId="20" type="noConversion"/>
  </si>
  <si>
    <r>
      <rPr>
        <sz val="9"/>
        <color theme="1"/>
        <rFont val="Times New Roman"/>
        <family val="1"/>
      </rPr>
      <t>电</t>
    </r>
    <r>
      <rPr>
        <sz val="9"/>
        <color theme="1"/>
        <rFont val="DotumChe"/>
        <family val="3"/>
        <charset val="129"/>
      </rPr>
      <t>机</t>
    </r>
    <phoneticPr fontId="20" type="noConversion"/>
  </si>
  <si>
    <r>
      <t>尾</t>
    </r>
    <r>
      <rPr>
        <sz val="9"/>
        <color theme="1"/>
        <rFont val="Times New Roman"/>
        <family val="1"/>
      </rPr>
      <t>气</t>
    </r>
    <r>
      <rPr>
        <sz val="9"/>
        <color theme="1"/>
        <rFont val="DotumChe"/>
        <family val="3"/>
        <charset val="129"/>
      </rPr>
      <t>站、配</t>
    </r>
    <r>
      <rPr>
        <sz val="9"/>
        <color theme="1"/>
        <rFont val="Times New Roman"/>
        <family val="1"/>
      </rPr>
      <t>电</t>
    </r>
    <r>
      <rPr>
        <sz val="9"/>
        <color theme="1"/>
        <rFont val="DotumChe"/>
        <family val="3"/>
        <charset val="129"/>
      </rPr>
      <t>房</t>
    </r>
  </si>
  <si>
    <r>
      <rPr>
        <sz val="9"/>
        <color theme="1"/>
        <rFont val="Times New Roman"/>
        <family val="1"/>
      </rPr>
      <t>开关电</t>
    </r>
    <r>
      <rPr>
        <sz val="9"/>
        <color theme="1"/>
        <rFont val="DotumChe"/>
        <family val="3"/>
        <charset val="129"/>
      </rPr>
      <t>源</t>
    </r>
  </si>
  <si>
    <r>
      <t>物位</t>
    </r>
    <r>
      <rPr>
        <sz val="9"/>
        <color theme="1"/>
        <rFont val="Times New Roman"/>
        <family val="1"/>
      </rPr>
      <t>变</t>
    </r>
    <r>
      <rPr>
        <sz val="9"/>
        <color theme="1"/>
        <rFont val="DotumChe"/>
        <family val="3"/>
        <charset val="129"/>
      </rPr>
      <t>送器</t>
    </r>
  </si>
  <si>
    <r>
      <rPr>
        <sz val="9"/>
        <color theme="1"/>
        <rFont val="Times New Roman"/>
        <family val="1"/>
      </rPr>
      <t>压</t>
    </r>
    <r>
      <rPr>
        <sz val="9"/>
        <color theme="1"/>
        <rFont val="DotumChe"/>
        <family val="3"/>
        <charset val="129"/>
      </rPr>
      <t>力</t>
    </r>
    <r>
      <rPr>
        <sz val="9"/>
        <color theme="1"/>
        <rFont val="Times New Roman"/>
        <family val="1"/>
      </rPr>
      <t>变</t>
    </r>
    <r>
      <rPr>
        <sz val="9"/>
        <color theme="1"/>
        <rFont val="DotumChe"/>
        <family val="3"/>
        <charset val="129"/>
      </rPr>
      <t>送器</t>
    </r>
  </si>
  <si>
    <r>
      <rPr>
        <sz val="9"/>
        <color theme="1"/>
        <rFont val="Times New Roman"/>
        <family val="1"/>
      </rPr>
      <t>复</t>
    </r>
    <r>
      <rPr>
        <sz val="9"/>
        <color theme="1"/>
        <rFont val="DotumChe"/>
        <family val="3"/>
        <charset val="129"/>
      </rPr>
      <t>印机</t>
    </r>
  </si>
  <si>
    <r>
      <t>臭</t>
    </r>
    <r>
      <rPr>
        <sz val="9"/>
        <color theme="1"/>
        <rFont val="Times New Roman"/>
        <family val="1"/>
      </rPr>
      <t>氧净</t>
    </r>
    <r>
      <rPr>
        <sz val="9"/>
        <color theme="1"/>
        <rFont val="DotumChe"/>
        <family val="3"/>
        <charset val="129"/>
      </rPr>
      <t>化器</t>
    </r>
  </si>
  <si>
    <r>
      <rPr>
        <sz val="9"/>
        <color theme="1"/>
        <rFont val="Times New Roman"/>
        <family val="1"/>
      </rPr>
      <t>辅</t>
    </r>
    <r>
      <rPr>
        <sz val="9"/>
        <color theme="1"/>
        <rFont val="DotumChe"/>
        <family val="3"/>
        <charset val="129"/>
      </rPr>
      <t>助</t>
    </r>
    <r>
      <rPr>
        <sz val="9"/>
        <color theme="1"/>
        <rFont val="Times New Roman"/>
        <family val="1"/>
      </rPr>
      <t>车间</t>
    </r>
  </si>
  <si>
    <r>
      <t>高</t>
    </r>
    <r>
      <rPr>
        <sz val="9"/>
        <color theme="1"/>
        <rFont val="Times New Roman"/>
        <family val="1"/>
      </rPr>
      <t>频热气</t>
    </r>
    <r>
      <rPr>
        <sz val="9"/>
        <color theme="1"/>
        <rFont val="DotumChe"/>
        <family val="3"/>
        <charset val="129"/>
      </rPr>
      <t>机</t>
    </r>
  </si>
  <si>
    <r>
      <rPr>
        <sz val="9"/>
        <color theme="1"/>
        <rFont val="Times New Roman"/>
        <family val="1"/>
      </rPr>
      <t>盘</t>
    </r>
    <r>
      <rPr>
        <sz val="9"/>
        <color theme="1"/>
        <rFont val="DotumChe"/>
        <family val="3"/>
        <charset val="129"/>
      </rPr>
      <t>盈</t>
    </r>
    <r>
      <rPr>
        <sz val="9"/>
        <color theme="1"/>
        <rFont val="Times New Roman"/>
        <family val="1"/>
      </rPr>
      <t>设备</t>
    </r>
  </si>
  <si>
    <r>
      <rPr>
        <sz val="9"/>
        <color theme="1"/>
        <rFont val="Times New Roman"/>
        <family val="1"/>
      </rPr>
      <t>厂</t>
    </r>
    <r>
      <rPr>
        <sz val="9"/>
        <color theme="1"/>
        <rFont val="DotumChe"/>
        <family val="3"/>
        <charset val="129"/>
      </rPr>
      <t>外道路</t>
    </r>
  </si>
  <si>
    <r>
      <rPr>
        <sz val="9"/>
        <color theme="1"/>
        <rFont val="Times New Roman"/>
        <family val="1"/>
      </rPr>
      <t>厂内</t>
    </r>
    <r>
      <rPr>
        <sz val="9"/>
        <color theme="1"/>
        <rFont val="DotumChe"/>
        <family val="3"/>
        <charset val="129"/>
      </rPr>
      <t>道路</t>
    </r>
  </si>
  <si>
    <r>
      <rPr>
        <sz val="9"/>
        <color theme="1"/>
        <rFont val="Times New Roman"/>
        <family val="1"/>
      </rPr>
      <t>铁</t>
    </r>
    <r>
      <rPr>
        <sz val="9"/>
        <color theme="1"/>
        <rFont val="DotumChe"/>
        <family val="3"/>
        <charset val="129"/>
      </rPr>
      <t>路</t>
    </r>
    <r>
      <rPr>
        <sz val="9"/>
        <color theme="1"/>
        <rFont val="Times New Roman"/>
        <family val="1"/>
      </rPr>
      <t>专线仓库</t>
    </r>
  </si>
  <si>
    <t>固 定 资 产 统 计 与 折 旧 计 算</t>
    <phoneticPr fontId="4" type="noConversion"/>
  </si>
  <si>
    <t>一车间</t>
    <phoneticPr fontId="4" type="noConversion"/>
  </si>
  <si>
    <t>二车间</t>
    <phoneticPr fontId="4" type="noConversion"/>
  </si>
  <si>
    <t>辅助车间</t>
    <phoneticPr fontId="4" type="noConversion"/>
  </si>
  <si>
    <t>房屋及建筑物</t>
    <phoneticPr fontId="4" type="noConversion"/>
  </si>
  <si>
    <t xml:space="preserve">         类别         部门</t>
    <phoneticPr fontId="4" type="noConversion"/>
  </si>
  <si>
    <t>辅助列</t>
    <phoneticPr fontId="4" type="noConversion"/>
  </si>
  <si>
    <r>
      <t>二</t>
    </r>
    <r>
      <rPr>
        <sz val="11"/>
        <color theme="1"/>
        <rFont val="宋体"/>
        <family val="2"/>
        <charset val="134"/>
      </rPr>
      <t>车间</t>
    </r>
  </si>
  <si>
    <r>
      <t>机器</t>
    </r>
    <r>
      <rPr>
        <sz val="11"/>
        <color theme="1"/>
        <rFont val="宋体"/>
        <family val="2"/>
        <charset val="134"/>
      </rPr>
      <t>设备</t>
    </r>
  </si>
  <si>
    <r>
      <rPr>
        <sz val="11"/>
        <color theme="1"/>
        <rFont val="宋体"/>
        <family val="2"/>
        <charset val="134"/>
      </rPr>
      <t>运输设备</t>
    </r>
  </si>
  <si>
    <r>
      <t>一</t>
    </r>
    <r>
      <rPr>
        <sz val="11"/>
        <color theme="1"/>
        <rFont val="宋体"/>
        <family val="2"/>
        <charset val="134"/>
      </rPr>
      <t>车间</t>
    </r>
  </si>
  <si>
    <r>
      <rPr>
        <sz val="11"/>
        <color theme="1"/>
        <rFont val="宋体"/>
        <family val="2"/>
        <charset val="134"/>
      </rPr>
      <t>总计</t>
    </r>
  </si>
  <si>
    <r>
      <rPr>
        <sz val="11"/>
        <color theme="1"/>
        <rFont val="宋体"/>
        <family val="2"/>
        <charset val="134"/>
      </rPr>
      <t>辅</t>
    </r>
    <r>
      <rPr>
        <sz val="11"/>
        <color theme="1"/>
        <rFont val="Dotum"/>
        <family val="2"/>
        <charset val="129"/>
      </rPr>
      <t>助</t>
    </r>
    <r>
      <rPr>
        <sz val="11"/>
        <color theme="1"/>
        <rFont val="宋体"/>
        <family val="2"/>
        <charset val="134"/>
      </rPr>
      <t>车间</t>
    </r>
  </si>
  <si>
    <r>
      <t>企</t>
    </r>
    <r>
      <rPr>
        <sz val="11"/>
        <color theme="1"/>
        <rFont val="宋体"/>
        <family val="2"/>
        <charset val="134"/>
      </rPr>
      <t>业</t>
    </r>
    <r>
      <rPr>
        <sz val="11"/>
        <color theme="1"/>
        <rFont val="Dotum"/>
        <family val="2"/>
        <charset val="129"/>
      </rPr>
      <t>管理</t>
    </r>
  </si>
  <si>
    <r>
      <t>中心化</t>
    </r>
    <r>
      <rPr>
        <sz val="11"/>
        <color theme="1"/>
        <rFont val="宋体"/>
        <family val="2"/>
        <charset val="134"/>
      </rPr>
      <t>验</t>
    </r>
    <r>
      <rPr>
        <sz val="11"/>
        <color theme="1"/>
        <rFont val="Dotum"/>
        <family val="2"/>
        <charset val="129"/>
      </rPr>
      <t>室</t>
    </r>
  </si>
  <si>
    <r>
      <t xml:space="preserve"> 原</t>
    </r>
    <r>
      <rPr>
        <sz val="11"/>
        <color theme="1"/>
        <rFont val="宋体"/>
        <family val="2"/>
        <charset val="134"/>
      </rPr>
      <t>值</t>
    </r>
  </si>
  <si>
    <r>
      <t xml:space="preserve"> </t>
    </r>
    <r>
      <rPr>
        <sz val="11"/>
        <color theme="1"/>
        <rFont val="宋体"/>
        <family val="2"/>
        <charset val="134"/>
      </rPr>
      <t>净残值</t>
    </r>
  </si>
  <si>
    <r>
      <t xml:space="preserve"> 年折</t>
    </r>
    <r>
      <rPr>
        <sz val="11"/>
        <color theme="1"/>
        <rFont val="宋体"/>
        <family val="2"/>
        <charset val="134"/>
      </rPr>
      <t>旧额</t>
    </r>
  </si>
  <si>
    <r>
      <t xml:space="preserve"> 月折</t>
    </r>
    <r>
      <rPr>
        <sz val="11"/>
        <color theme="1"/>
        <rFont val="宋体"/>
        <family val="2"/>
        <charset val="134"/>
      </rPr>
      <t>旧额</t>
    </r>
  </si>
  <si>
    <r>
      <t xml:space="preserve"> 累</t>
    </r>
    <r>
      <rPr>
        <sz val="11"/>
        <color theme="1"/>
        <rFont val="宋体"/>
        <family val="2"/>
        <charset val="134"/>
      </rPr>
      <t>计</t>
    </r>
    <r>
      <rPr>
        <sz val="11"/>
        <color theme="1"/>
        <rFont val="Dotum"/>
        <family val="2"/>
        <charset val="129"/>
      </rPr>
      <t>折</t>
    </r>
    <r>
      <rPr>
        <sz val="11"/>
        <color theme="1"/>
        <rFont val="宋体"/>
        <family val="2"/>
        <charset val="134"/>
      </rPr>
      <t>旧</t>
    </r>
  </si>
  <si>
    <r>
      <t xml:space="preserve"> 折余价</t>
    </r>
    <r>
      <rPr>
        <sz val="11"/>
        <color theme="1"/>
        <rFont val="宋体"/>
        <family val="2"/>
        <charset val="134"/>
      </rPr>
      <t>值</t>
    </r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</si>
</sst>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yy\.mm\.dd"/>
    <numFmt numFmtId="178" formatCode="0.0_);[Red]\(0.0\)"/>
    <numFmt numFmtId="179" formatCode="0_);[Red]\(0\)"/>
    <numFmt numFmtId="182" formatCode="0.00_ "/>
  </numFmts>
  <fonts count="2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方正准圆简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18"/>
      <color theme="1"/>
      <name val="华文细黑"/>
      <family val="3"/>
      <charset val="134"/>
    </font>
    <font>
      <sz val="10"/>
      <color theme="1"/>
      <name val="方正准圆简体"/>
      <family val="3"/>
      <charset val="134"/>
    </font>
    <font>
      <b/>
      <sz val="20"/>
      <color theme="1"/>
      <name val="华文细黑"/>
      <family val="3"/>
      <charset val="134"/>
    </font>
    <font>
      <sz val="10"/>
      <color rgb="FFFF0000"/>
      <name val="方正准圆简体"/>
      <family val="3"/>
      <charset val="134"/>
    </font>
    <font>
      <sz val="11"/>
      <color rgb="FFFF0000"/>
      <name val="方正准圆简体"/>
      <family val="3"/>
      <charset val="134"/>
    </font>
    <font>
      <sz val="10"/>
      <color rgb="FFFF0000"/>
      <name val="宋体"/>
      <family val="2"/>
      <charset val="134"/>
      <scheme val="minor"/>
    </font>
    <font>
      <b/>
      <sz val="11"/>
      <name val="汉仪中黑简"/>
      <family val="3"/>
      <charset val="134"/>
    </font>
    <font>
      <b/>
      <sz val="12"/>
      <name val="汉仪中黑简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汉仪粗宋简"/>
      <family val="3"/>
      <charset val="134"/>
    </font>
    <font>
      <sz val="10"/>
      <color theme="1"/>
      <name val="DotumChe"/>
      <family val="3"/>
      <charset val="129"/>
    </font>
    <font>
      <sz val="9"/>
      <color theme="1"/>
      <name val="DotumChe"/>
      <family val="3"/>
      <charset val="129"/>
    </font>
    <font>
      <sz val="9"/>
      <name val="DotumChe"/>
      <family val="3"/>
      <charset val="129"/>
    </font>
    <font>
      <sz val="11"/>
      <color theme="1"/>
      <name val="Dotum"/>
      <family val="2"/>
      <charset val="129"/>
    </font>
    <font>
      <sz val="11"/>
      <color theme="1"/>
      <name val="宋体"/>
      <family val="2"/>
      <charset val="134"/>
    </font>
    <font>
      <sz val="10"/>
      <color theme="1"/>
      <name val="Dotum"/>
      <family val="2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 diagonalDown="1">
      <left style="thin">
        <color rgb="FF00B0F0"/>
      </left>
      <right style="thin">
        <color rgb="FF00B0F0"/>
      </right>
      <top style="thin">
        <color rgb="FF00B0F0"/>
      </top>
      <bottom/>
      <diagonal style="thin">
        <color rgb="FF00B0F0"/>
      </diagonal>
    </border>
    <border diagonalDown="1">
      <left style="thin">
        <color rgb="FF00B0F0"/>
      </left>
      <right style="thin">
        <color rgb="FF00B0F0"/>
      </right>
      <top/>
      <bottom style="thin">
        <color rgb="FF00B0F0"/>
      </bottom>
      <diagonal style="thin">
        <color rgb="FF00B0F0"/>
      </diagonal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thin">
        <color rgb="FF00B0F0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rgb="FF00B0F0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rgb="FF00B0F0"/>
      </bottom>
      <diagonal/>
    </border>
    <border>
      <left/>
      <right/>
      <top/>
      <bottom style="medium">
        <color rgb="FF0070C0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>
      <alignment vertical="center"/>
    </xf>
    <xf numFmtId="0" fontId="16" fillId="0" borderId="8" xfId="0" applyFont="1" applyFill="1" applyBorder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>
      <alignment vertical="center"/>
    </xf>
    <xf numFmtId="0" fontId="12" fillId="5" borderId="9" xfId="0" applyFont="1" applyFill="1" applyBorder="1">
      <alignment vertical="center"/>
    </xf>
    <xf numFmtId="0" fontId="17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>
      <alignment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9" fontId="23" fillId="0" borderId="1" xfId="0" applyNumberFormat="1" applyFont="1" applyFill="1" applyBorder="1" applyAlignment="1">
      <alignment horizontal="left" vertical="center"/>
    </xf>
    <xf numFmtId="9" fontId="23" fillId="0" borderId="1" xfId="1" applyFont="1" applyFill="1" applyBorder="1" applyAlignment="1">
      <alignment horizontal="center" vertical="center"/>
    </xf>
    <xf numFmtId="178" fontId="23" fillId="0" borderId="3" xfId="0" applyNumberFormat="1" applyFont="1" applyFill="1" applyBorder="1" applyAlignment="1">
      <alignment horizontal="left" vertical="center"/>
    </xf>
    <xf numFmtId="178" fontId="23" fillId="5" borderId="10" xfId="0" applyNumberFormat="1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left" vertical="center"/>
    </xf>
    <xf numFmtId="178" fontId="23" fillId="0" borderId="3" xfId="0" applyNumberFormat="1" applyFont="1" applyFill="1" applyBorder="1" applyAlignment="1">
      <alignment horizontal="left" vertical="center" shrinkToFit="1"/>
    </xf>
    <xf numFmtId="178" fontId="23" fillId="5" borderId="10" xfId="0" applyNumberFormat="1" applyFont="1" applyFill="1" applyBorder="1" applyAlignment="1">
      <alignment horizontal="left" vertical="center" shrinkToFit="1"/>
    </xf>
    <xf numFmtId="176" fontId="23" fillId="0" borderId="3" xfId="0" applyNumberFormat="1" applyFont="1" applyFill="1" applyBorder="1" applyAlignment="1">
      <alignment horizontal="left" vertical="center"/>
    </xf>
    <xf numFmtId="176" fontId="23" fillId="5" borderId="10" xfId="0" applyNumberFormat="1" applyFont="1" applyFill="1" applyBorder="1" applyAlignment="1">
      <alignment horizontal="left" vertical="center"/>
    </xf>
    <xf numFmtId="176" fontId="23" fillId="5" borderId="11" xfId="0" applyNumberFormat="1" applyFont="1" applyFill="1" applyBorder="1" applyAlignment="1">
      <alignment horizontal="left" vertical="center"/>
    </xf>
    <xf numFmtId="9" fontId="0" fillId="0" borderId="0" xfId="0" applyNumberFormat="1">
      <alignment vertical="center"/>
    </xf>
    <xf numFmtId="9" fontId="0" fillId="0" borderId="0" xfId="1" applyFont="1">
      <alignment vertical="center"/>
    </xf>
    <xf numFmtId="0" fontId="23" fillId="0" borderId="1" xfId="0" applyFont="1" applyFill="1" applyBorder="1" applyAlignment="1">
      <alignment horizontal="left" vertical="center"/>
    </xf>
    <xf numFmtId="14" fontId="14" fillId="0" borderId="0" xfId="0" applyNumberFormat="1" applyFont="1">
      <alignment vertical="center"/>
    </xf>
    <xf numFmtId="0" fontId="8" fillId="0" borderId="1" xfId="0" applyFont="1" applyBorder="1" applyAlignment="1">
      <alignment vertical="center"/>
    </xf>
    <xf numFmtId="0" fontId="9" fillId="6" borderId="1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25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indent="1"/>
    </xf>
    <xf numFmtId="0" fontId="21" fillId="4" borderId="7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14" fontId="15" fillId="0" borderId="8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82" fontId="27" fillId="0" borderId="0" xfId="0" applyNumberFormat="1" applyFont="1">
      <alignment vertical="center"/>
    </xf>
    <xf numFmtId="0" fontId="0" fillId="4" borderId="0" xfId="0" applyFill="1">
      <alignment vertical="center"/>
    </xf>
    <xf numFmtId="0" fontId="13" fillId="4" borderId="12" xfId="0" applyFont="1" applyFill="1" applyBorder="1" applyAlignment="1">
      <alignment horizontal="center" vertical="center"/>
    </xf>
  </cellXfs>
  <cellStyles count="6">
    <cellStyle name="百分比" xfId="1" builtinId="5"/>
    <cellStyle name="差_Sheet3" xfId="2"/>
    <cellStyle name="差_Sheet3_1" xfId="4"/>
    <cellStyle name="常规" xfId="0" builtinId="0"/>
    <cellStyle name="好_Sheet3" xfId="3"/>
    <cellStyle name="好_Sheet3_1" xfId="5"/>
  </cellStyles>
  <dxfs count="8">
    <dxf>
      <font>
        <name val="Dotum"/>
        <scheme val="none"/>
      </font>
    </dxf>
    <dxf>
      <font>
        <sz val="10"/>
      </font>
    </dxf>
    <dxf>
      <numFmt numFmtId="182" formatCode="0.00_ "/>
    </dxf>
    <dxf>
      <numFmt numFmtId="182" formatCode="0.00_ "/>
    </dxf>
    <dxf>
      <font>
        <name val="Dotum"/>
        <scheme val="none"/>
      </font>
    </dxf>
    <dxf>
      <font>
        <sz val="1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FFFF"/>
      <color rgb="FFFFFF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ffice_sunny" refreshedDate="39212.951533333333" createdVersion="3" refreshedVersion="3" minRefreshableVersion="3" recordCount="42">
  <cacheSource type="worksheet">
    <worksheetSource ref="A4:V46" sheet="固定资产清单"/>
  </cacheSource>
  <cacheFields count="21">
    <cacheField name="编号" numFmtId="0">
      <sharedItems containsSemiMixedTypes="0" containsString="0" containsNumber="1" containsInteger="1" minValue="1" maxValue="42"/>
    </cacheField>
    <cacheField name="部门名称" numFmtId="0">
      <sharedItems count="5">
        <s v="企业管理"/>
        <s v="一车间"/>
        <s v="二车间"/>
        <s v="辅助车间"/>
        <s v="中心化验室"/>
      </sharedItems>
    </cacheField>
    <cacheField name="类别名称" numFmtId="0">
      <sharedItems count="4">
        <s v="机器设备"/>
        <s v="房屋及建筑物"/>
        <s v="运输设备"/>
        <s v="其他"/>
      </sharedItems>
    </cacheField>
    <cacheField name="固定资产名称" numFmtId="0">
      <sharedItems/>
    </cacheField>
    <cacheField name="规格型号" numFmtId="0">
      <sharedItems containsBlank="1" containsMixedTypes="1" containsNumber="1" containsInteger="1" minValue="4230" maxValue="4230"/>
    </cacheField>
    <cacheField name="开始使用日期" numFmtId="177">
      <sharedItems containsSemiMixedTypes="0" containsNonDate="0" containsDate="1" containsString="0" minDate="1981-07-01T00:00:00" maxDate="2007-04-03T00:00:00"/>
    </cacheField>
    <cacheField name="使用年限" numFmtId="0">
      <sharedItems containsSemiMixedTypes="0" containsString="0" containsNumber="1" containsInteger="1" minValue="5" maxValue="40"/>
    </cacheField>
    <cacheField name="单位" numFmtId="0">
      <sharedItems containsBlank="1"/>
    </cacheField>
    <cacheField name="单价" numFmtId="0">
      <sharedItems containsString="0" containsBlank="1" containsNumber="1" minValue="1980" maxValue="112600"/>
    </cacheField>
    <cacheField name="数量" numFmtId="0">
      <sharedItems containsSemiMixedTypes="0" containsString="0" containsNumber="1" containsInteger="1" minValue="1" maxValue="10"/>
    </cacheField>
    <cacheField name="原值" numFmtId="176">
      <sharedItems containsSemiMixedTypes="0" containsString="0" containsNumber="1" minValue="570" maxValue="1998932.72"/>
    </cacheField>
    <cacheField name="使用状况" numFmtId="0">
      <sharedItems/>
    </cacheField>
    <cacheField name="净残值率" numFmtId="9">
      <sharedItems containsSemiMixedTypes="0" containsString="0" containsNumber="1" minValue="0.05" maxValue="0.2"/>
    </cacheField>
    <cacheField name="净残值" numFmtId="176">
      <sharedItems containsSemiMixedTypes="0" containsString="0" containsNumber="1" minValue="28.5" maxValue="399786.54399999999"/>
    </cacheField>
    <cacheField name="年折旧率" numFmtId="0">
      <sharedItems containsMixedTypes="1" containsNumber="1" minValue="0.02" maxValue="0.19"/>
    </cacheField>
    <cacheField name="年折旧额" numFmtId="176">
      <sharedItems containsMixedTypes="1" containsNumber="1" minValue="69.214285714285708" maxValue="97098.142857142855"/>
    </cacheField>
    <cacheField name="月折旧率" numFmtId="0">
      <sharedItems containsMixedTypes="1" containsNumber="1" minValue="1.6666666666666668E-3" maxValue="1.5833333333333335E-2"/>
    </cacheField>
    <cacheField name="月折旧额" numFmtId="176">
      <sharedItems containsMixedTypes="1" containsNumber="1" minValue="5.7678571428571423" maxValue="8091.5119047619046"/>
    </cacheField>
    <cacheField name="已提折旧月数" numFmtId="0">
      <sharedItems containsMixedTypes="1" containsNumber="1" containsInteger="1" minValue="1" maxValue="310"/>
    </cacheField>
    <cacheField name="累计折旧" numFmtId="176">
      <sharedItems containsMixedTypes="1" containsNumber="1" minValue="105.55560833333334" maxValue="200612.81944444444"/>
    </cacheField>
    <cacheField name="折余价值" numFmtId="176">
      <sharedItems containsMixedTypes="1" containsNumber="1" minValue="308.27499999999998" maxValue="1902317.638533333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n v="1"/>
    <x v="0"/>
    <x v="0"/>
    <s v="罐车"/>
    <s v="原料铁路运油车"/>
    <d v="2006-09-02T00:00:00"/>
    <n v="14"/>
    <s v="辆"/>
    <n v="112600"/>
    <n v="5"/>
    <n v="563000"/>
    <s v="在用"/>
    <n v="0.05"/>
    <n v="28150"/>
    <n v="6.7857142857142852E-2"/>
    <n v="38203.571428571428"/>
    <n v="5.6547619047619046E-3"/>
    <n v="3183.6309523809523"/>
    <n v="8"/>
    <n v="25469.047619047618"/>
    <n v="534347.32142857148"/>
  </r>
  <r>
    <n v="2"/>
    <x v="0"/>
    <x v="0"/>
    <s v="干湿机"/>
    <s v="(400P)"/>
    <d v="1996-04-01T00:00:00"/>
    <n v="14"/>
    <s v="台"/>
    <n v="2265"/>
    <n v="2"/>
    <n v="4530"/>
    <s v="在用"/>
    <n v="0.05"/>
    <n v="226.5"/>
    <n v="6.7857142857142852E-2"/>
    <n v="307.39285714285717"/>
    <n v="5.6547619047619046E-3"/>
    <n v="25.616071428571431"/>
    <n v="133"/>
    <n v="3406.9375000000005"/>
    <n v="1097.446428571428"/>
  </r>
  <r>
    <n v="3"/>
    <x v="0"/>
    <x v="0"/>
    <s v="离心风机"/>
    <s v="T42-72"/>
    <d v="2004-10-01T00:00:00"/>
    <n v="14"/>
    <s v="台"/>
    <n v="1980"/>
    <n v="2"/>
    <n v="3960"/>
    <s v="在用"/>
    <n v="0.05"/>
    <n v="198"/>
    <n v="6.7857142857142852E-2"/>
    <n v="268.71428571428572"/>
    <n v="5.6547619047619046E-3"/>
    <n v="22.392857142857142"/>
    <n v="31"/>
    <n v="694.17857142857144"/>
    <n v="3243.4285714285711"/>
  </r>
  <r>
    <n v="4"/>
    <x v="0"/>
    <x v="1"/>
    <s v="办公楼"/>
    <s v="混合"/>
    <d v="1999-01-02T00:00:00"/>
    <n v="40"/>
    <m/>
    <m/>
    <n v="1"/>
    <n v="344920"/>
    <s v="在用"/>
    <n v="0.2"/>
    <n v="68984"/>
    <n v="0.02"/>
    <n v="6898.4"/>
    <n v="1.6666666666666668E-3"/>
    <n v="574.86666666666667"/>
    <n v="100"/>
    <n v="57486.666666666664"/>
    <n v="286858.46666666667"/>
  </r>
  <r>
    <n v="5"/>
    <x v="0"/>
    <x v="1"/>
    <s v="厂区食堂"/>
    <m/>
    <d v="1998-12-02T00:00:00"/>
    <n v="40"/>
    <m/>
    <m/>
    <n v="1"/>
    <n v="255465.45"/>
    <s v="在用"/>
    <n v="0.2"/>
    <n v="51093.090000000004"/>
    <n v="0.02"/>
    <n v="5109.3090000000002"/>
    <n v="1.6666666666666668E-3"/>
    <n v="425.77575000000002"/>
    <n v="101"/>
    <n v="43003.350750000005"/>
    <n v="212036.3235"/>
  </r>
  <r>
    <n v="6"/>
    <x v="0"/>
    <x v="1"/>
    <s v="乙型房"/>
    <m/>
    <d v="1999-01-02T00:00:00"/>
    <n v="40"/>
    <m/>
    <m/>
    <n v="1"/>
    <n v="523057.44"/>
    <s v="在用"/>
    <n v="0.2"/>
    <n v="104611.48800000001"/>
    <n v="0.02"/>
    <n v="10461.148799999999"/>
    <n v="1.6666666666666668E-3"/>
    <n v="871.76239999999996"/>
    <n v="100"/>
    <n v="87176.239999999991"/>
    <n v="435009.4376"/>
  </r>
  <r>
    <n v="7"/>
    <x v="0"/>
    <x v="2"/>
    <s v="丰田小车"/>
    <s v="拼装丰田YR21小客"/>
    <d v="2000-10-01T00:00:00"/>
    <n v="12"/>
    <s v="辆"/>
    <m/>
    <n v="1"/>
    <n v="384920"/>
    <s v="在用"/>
    <n v="0.05"/>
    <n v="19246"/>
    <n v="7.9166666666666663E-2"/>
    <n v="30472.833333333332"/>
    <n v="6.5972222222222222E-3"/>
    <n v="2539.4027777777778"/>
    <n v="79"/>
    <n v="200612.81944444444"/>
    <n v="181767.77777777781"/>
  </r>
  <r>
    <n v="8"/>
    <x v="0"/>
    <x v="2"/>
    <s v="标致小车"/>
    <s v="505  SX 粤K06034"/>
    <d v="2000-11-01T00:00:00"/>
    <n v="12"/>
    <s v="辆"/>
    <m/>
    <n v="1"/>
    <n v="188670"/>
    <s v="在用"/>
    <n v="0.05"/>
    <n v="9433.5"/>
    <n v="7.9166666666666663E-2"/>
    <n v="14936.375"/>
    <n v="6.5972222222222222E-3"/>
    <n v="1244.6979166666667"/>
    <n v="78"/>
    <n v="97086.4375"/>
    <n v="90338.864583333343"/>
  </r>
  <r>
    <n v="9"/>
    <x v="0"/>
    <x v="3"/>
    <s v="电脑"/>
    <s v="(ST486DX-33)"/>
    <d v="2002-05-02T00:00:00"/>
    <n v="5"/>
    <s v="套"/>
    <m/>
    <n v="1"/>
    <n v="39338"/>
    <s v="报废"/>
    <n v="0.05"/>
    <n v="1966.9"/>
    <s v="报废"/>
    <s v="报废"/>
    <s v="报废"/>
    <s v="报废"/>
    <s v="报废"/>
    <s v="报废"/>
    <s v="报废"/>
  </r>
  <r>
    <n v="10"/>
    <x v="0"/>
    <x v="3"/>
    <s v="应急电源"/>
    <s v="(SANTAK-500WWPS)"/>
    <d v="2002-05-02T00:00:00"/>
    <n v="5"/>
    <s v="台"/>
    <m/>
    <n v="1"/>
    <n v="1520"/>
    <s v="报废"/>
    <n v="0.05"/>
    <n v="76"/>
    <s v="报废"/>
    <s v="报废"/>
    <s v="报废"/>
    <s v="报废"/>
    <s v="报废"/>
    <s v="报废"/>
    <s v="报废"/>
  </r>
  <r>
    <n v="11"/>
    <x v="0"/>
    <x v="3"/>
    <s v="空调器"/>
    <m/>
    <d v="2003-11-02T00:00:00"/>
    <n v="5"/>
    <s v="台"/>
    <n v="5250"/>
    <n v="2"/>
    <n v="10500"/>
    <s v="在用"/>
    <n v="0.05"/>
    <n v="525"/>
    <n v="0.19"/>
    <n v="1995"/>
    <n v="1.5833333333333335E-2"/>
    <n v="166.25"/>
    <n v="42"/>
    <n v="6982.5"/>
    <n v="3351.25"/>
  </r>
  <r>
    <n v="12"/>
    <x v="0"/>
    <x v="3"/>
    <s v="空调机"/>
    <m/>
    <d v="2000-10-01T00:00:00"/>
    <n v="5"/>
    <s v="台"/>
    <m/>
    <n v="1"/>
    <n v="14724"/>
    <s v="报废"/>
    <n v="0.05"/>
    <n v="736.2"/>
    <s v="报废"/>
    <s v="报废"/>
    <s v="报废"/>
    <s v="报废"/>
    <s v="报废"/>
    <s v="报废"/>
    <s v="报废"/>
  </r>
  <r>
    <n v="13"/>
    <x v="1"/>
    <x v="0"/>
    <s v="炉前罐"/>
    <m/>
    <d v="1997-01-02T00:00:00"/>
    <n v="14"/>
    <s v="个"/>
    <m/>
    <n v="1"/>
    <n v="3080.64"/>
    <s v="在用"/>
    <n v="0.05"/>
    <n v="154.03200000000001"/>
    <n v="6.7857142857142852E-2"/>
    <n v="209.04342857142856"/>
    <n v="5.6547619047619046E-3"/>
    <n v="17.420285714285715"/>
    <n v="124"/>
    <n v="2160.1154285714288"/>
    <n v="903.1042857142852"/>
  </r>
  <r>
    <n v="14"/>
    <x v="1"/>
    <x v="0"/>
    <s v="油槽车"/>
    <m/>
    <d v="1997-09-01T00:00:00"/>
    <n v="14"/>
    <s v="个"/>
    <n v="25576.400000000001"/>
    <n v="10"/>
    <n v="255764"/>
    <s v="在用"/>
    <n v="0.05"/>
    <n v="12788.2"/>
    <n v="6.7857142857142852E-2"/>
    <n v="17355.414285714283"/>
    <n v="5.6547619047619046E-3"/>
    <n v="1446.2845238095235"/>
    <n v="116"/>
    <n v="167769.00476190474"/>
    <n v="86548.710714285728"/>
  </r>
  <r>
    <n v="15"/>
    <x v="1"/>
    <x v="0"/>
    <s v="油罐"/>
    <s v="30吨"/>
    <d v="1999-01-01T00:00:00"/>
    <n v="14"/>
    <m/>
    <m/>
    <n v="1"/>
    <n v="21472.87"/>
    <s v="在用"/>
    <n v="0.05"/>
    <n v="1073.6434999999999"/>
    <n v="6.7857142857142852E-2"/>
    <n v="1457.0876071428572"/>
    <n v="5.6547619047619046E-3"/>
    <n v="121.42396726190476"/>
    <n v="100"/>
    <n v="12142.396726190476"/>
    <n v="9209.0493065476185"/>
  </r>
  <r>
    <n v="16"/>
    <x v="1"/>
    <x v="0"/>
    <s v="车床"/>
    <s v="C6140"/>
    <d v="1999-01-01T00:00:00"/>
    <n v="14"/>
    <s v="台"/>
    <m/>
    <n v="1"/>
    <n v="5704.9"/>
    <s v="在用"/>
    <n v="0.05"/>
    <n v="285.245"/>
    <n v="6.7857142857142852E-2"/>
    <n v="387.11821428571426"/>
    <n v="5.6547619047619046E-3"/>
    <n v="32.259851190476191"/>
    <n v="100"/>
    <n v="3225.9851190476193"/>
    <n v="2446.6550297619042"/>
  </r>
  <r>
    <n v="17"/>
    <x v="1"/>
    <x v="1"/>
    <s v="4号炉土建"/>
    <m/>
    <d v="1985-01-01T00:00:00"/>
    <n v="40"/>
    <m/>
    <m/>
    <n v="1"/>
    <n v="111089.5"/>
    <s v="在用"/>
    <n v="0.2"/>
    <n v="22217.9"/>
    <n v="0.02"/>
    <n v="2221.79"/>
    <n v="1.6666666666666668E-3"/>
    <n v="185.14916666666667"/>
    <n v="268"/>
    <n v="49619.976666666669"/>
    <n v="61284.374166666661"/>
  </r>
  <r>
    <n v="18"/>
    <x v="1"/>
    <x v="1"/>
    <s v="4号炉冲凉房"/>
    <s v="砖木结构"/>
    <d v="1986-07-02T00:00:00"/>
    <n v="40"/>
    <m/>
    <m/>
    <n v="1"/>
    <n v="13432.76"/>
    <s v="在用"/>
    <n v="0.2"/>
    <n v="2686.5520000000001"/>
    <n v="0.02"/>
    <n v="268.65520000000004"/>
    <n v="1.6666666666666668E-3"/>
    <n v="22.387933333333336"/>
    <n v="250"/>
    <n v="5596.9833333333345"/>
    <n v="7813.3887333333323"/>
  </r>
  <r>
    <n v="19"/>
    <x v="1"/>
    <x v="1"/>
    <s v="化验楼.仪表房"/>
    <m/>
    <d v="1989-01-01T00:00:00"/>
    <n v="40"/>
    <m/>
    <m/>
    <n v="1"/>
    <n v="43408.17"/>
    <s v="在用"/>
    <n v="0.2"/>
    <n v="8681.634"/>
    <n v="0.02"/>
    <n v="868.16340000000002"/>
    <n v="1.6666666666666668E-3"/>
    <n v="72.346950000000007"/>
    <n v="220"/>
    <n v="15916.329000000002"/>
    <n v="27419.494049999998"/>
  </r>
  <r>
    <n v="20"/>
    <x v="2"/>
    <x v="0"/>
    <s v="开关电源"/>
    <s v="YJ118A - 1801 - 5"/>
    <d v="2003-07-02T00:00:00"/>
    <n v="14"/>
    <s v="台"/>
    <m/>
    <n v="1"/>
    <n v="1020"/>
    <s v="在用"/>
    <n v="0.05"/>
    <n v="51"/>
    <n v="6.7857142857142852E-2"/>
    <n v="69.214285714285708"/>
    <n v="5.6547619047619046E-3"/>
    <n v="5.7678571428571423"/>
    <n v="46"/>
    <n v="265.32142857142856"/>
    <n v="748.91071428571433"/>
  </r>
  <r>
    <n v="21"/>
    <x v="2"/>
    <x v="0"/>
    <s v="物位变送器"/>
    <s v="RF - 90542 BL=700"/>
    <d v="2003-07-02T00:00:00"/>
    <n v="14"/>
    <s v="支"/>
    <m/>
    <n v="1"/>
    <n v="12767.01"/>
    <s v="在用"/>
    <n v="0.05"/>
    <n v="638.35050000000001"/>
    <n v="6.7857142857142852E-2"/>
    <n v="866.33282142857138"/>
    <n v="5.6547619047619046E-3"/>
    <n v="72.194401785714277"/>
    <n v="46"/>
    <n v="3320.9424821428565"/>
    <n v="9373.8731160714287"/>
  </r>
  <r>
    <n v="22"/>
    <x v="2"/>
    <x v="0"/>
    <s v="压力变送器"/>
    <s v="PMC330G.R.F.P15"/>
    <d v="2003-07-02T00:00:00"/>
    <n v="14"/>
    <s v="台"/>
    <m/>
    <n v="1"/>
    <n v="4672.1400000000003"/>
    <s v="在用"/>
    <n v="0.05"/>
    <n v="233.60700000000003"/>
    <n v="6.7857142857142852E-2"/>
    <n v="317.03807142857147"/>
    <n v="5.6547619047619046E-3"/>
    <n v="26.419839285714289"/>
    <n v="46"/>
    <n v="1215.3126071428574"/>
    <n v="3430.4075535714287"/>
  </r>
  <r>
    <n v="23"/>
    <x v="2"/>
    <x v="0"/>
    <s v="压力变送器"/>
    <s v="PMC330G.R.F.P150-10WR"/>
    <d v="2003-07-02T00:00:00"/>
    <n v="14"/>
    <s v="台"/>
    <m/>
    <n v="1"/>
    <n v="4672.1400000000003"/>
    <s v="在用"/>
    <n v="0.05"/>
    <n v="233.60700000000003"/>
    <n v="6.7857142857142852E-2"/>
    <n v="317.03807142857147"/>
    <n v="5.6547619047619046E-3"/>
    <n v="26.419839285714289"/>
    <n v="46"/>
    <n v="1215.3126071428574"/>
    <n v="3430.4075535714287"/>
  </r>
  <r>
    <n v="24"/>
    <x v="2"/>
    <x v="0"/>
    <s v="压力变送器"/>
    <s v="PMC330G.R.F.P150-2WR"/>
    <d v="2003-07-02T00:00:00"/>
    <n v="14"/>
    <s v="台"/>
    <m/>
    <n v="1"/>
    <n v="4672.1400000000003"/>
    <s v="在用"/>
    <n v="0.05"/>
    <n v="233.60700000000003"/>
    <n v="6.7857142857142852E-2"/>
    <n v="317.03807142857147"/>
    <n v="5.6547619047619046E-3"/>
    <n v="26.419839285714289"/>
    <n v="46"/>
    <n v="1215.3126071428574"/>
    <n v="3430.4075535714287"/>
  </r>
  <r>
    <n v="25"/>
    <x v="2"/>
    <x v="1"/>
    <s v="蓄水池"/>
    <m/>
    <d v="2005-01-01T00:00:00"/>
    <n v="40"/>
    <m/>
    <m/>
    <n v="1"/>
    <n v="1219155.29"/>
    <s v="在用"/>
    <n v="0.2"/>
    <n v="243831.05800000002"/>
    <n v="0.02"/>
    <n v="24383.105800000001"/>
    <n v="1.6666666666666668E-3"/>
    <n v="2031.9254833333334"/>
    <n v="28"/>
    <n v="56893.91353333334"/>
    <n v="1160229.4509833334"/>
  </r>
  <r>
    <n v="26"/>
    <x v="2"/>
    <x v="1"/>
    <s v="成品仓库"/>
    <m/>
    <d v="2005-01-01T00:00:00"/>
    <n v="40"/>
    <m/>
    <m/>
    <n v="1"/>
    <n v="1998932.72"/>
    <s v="在用"/>
    <n v="0.2"/>
    <n v="399786.54399999999"/>
    <n v="0.02"/>
    <n v="39978.654399999999"/>
    <n v="1.6666666666666668E-3"/>
    <n v="3331.5545333333334"/>
    <n v="28"/>
    <n v="93283.526933333342"/>
    <n v="1902317.6385333333"/>
  </r>
  <r>
    <n v="27"/>
    <x v="2"/>
    <x v="1"/>
    <s v="尾气站、配电房"/>
    <m/>
    <d v="2005-01-01T00:00:00"/>
    <n v="40"/>
    <m/>
    <m/>
    <n v="1"/>
    <n v="196407.2"/>
    <s v="在用"/>
    <n v="0.2"/>
    <n v="39281.440000000002"/>
    <n v="0.02"/>
    <n v="3928.1440000000002"/>
    <n v="1.6666666666666668E-3"/>
    <n v="327.34533333333337"/>
    <n v="28"/>
    <n v="9165.6693333333351"/>
    <n v="186914.18533333336"/>
  </r>
  <r>
    <n v="28"/>
    <x v="2"/>
    <x v="3"/>
    <s v="油印机"/>
    <n v="4230"/>
    <d v="2005-01-01T00:00:00"/>
    <n v="5"/>
    <s v="台"/>
    <m/>
    <n v="1"/>
    <n v="13920"/>
    <s v="在用"/>
    <n v="0.05"/>
    <n v="696"/>
    <n v="0.19"/>
    <n v="2644.8"/>
    <n v="1.5833333333333335E-2"/>
    <n v="220.4"/>
    <n v="28"/>
    <n v="6171.2"/>
    <n v="7528.4000000000005"/>
  </r>
  <r>
    <n v="29"/>
    <x v="2"/>
    <x v="3"/>
    <s v="复印机"/>
    <s v="NP3020"/>
    <d v="2005-01-01T00:00:00"/>
    <n v="5"/>
    <s v="台"/>
    <m/>
    <n v="1"/>
    <n v="30220"/>
    <s v="在用"/>
    <n v="0.05"/>
    <n v="1511"/>
    <n v="0.19"/>
    <n v="5741.8"/>
    <n v="1.5833333333333335E-2"/>
    <n v="478.48333333333335"/>
    <n v="28"/>
    <n v="13397.533333333333"/>
    <n v="16343.983333333334"/>
  </r>
  <r>
    <n v="30"/>
    <x v="2"/>
    <x v="3"/>
    <s v="臭氧净化器"/>
    <m/>
    <d v="2005-01-01T00:00:00"/>
    <n v="5"/>
    <s v="台"/>
    <m/>
    <n v="1"/>
    <n v="570"/>
    <s v="在用"/>
    <n v="0.05"/>
    <n v="28.5"/>
    <n v="0.19"/>
    <n v="108.3"/>
    <n v="1.5833333333333335E-2"/>
    <n v="9.0250000000000004"/>
    <n v="28"/>
    <n v="252.70000000000002"/>
    <n v="308.27499999999998"/>
  </r>
  <r>
    <n v="31"/>
    <x v="3"/>
    <x v="0"/>
    <s v="叉车"/>
    <m/>
    <d v="2006-12-02T00:00:00"/>
    <n v="14"/>
    <s v="台"/>
    <m/>
    <n v="1"/>
    <n v="95920"/>
    <s v="在用"/>
    <n v="0.05"/>
    <n v="4796"/>
    <n v="6.7857142857142852E-2"/>
    <n v="6508.8571428571431"/>
    <n v="5.6547619047619046E-3"/>
    <n v="542.40476190476193"/>
    <n v="5"/>
    <n v="2712.0238095238096"/>
    <n v="92665.57142857142"/>
  </r>
  <r>
    <n v="32"/>
    <x v="3"/>
    <x v="0"/>
    <s v="高频热气机"/>
    <m/>
    <d v="2006-12-02T00:00:00"/>
    <n v="14"/>
    <s v="台"/>
    <m/>
    <n v="1"/>
    <n v="9005.49"/>
    <s v="在用"/>
    <n v="0.05"/>
    <n v="450.27449999999999"/>
    <n v="6.7857142857142852E-2"/>
    <n v="611.0868214285714"/>
    <n v="5.6547619047619046E-3"/>
    <n v="50.923901785714285"/>
    <n v="5"/>
    <n v="254.61950892857143"/>
    <n v="8699.9465892857133"/>
  </r>
  <r>
    <n v="33"/>
    <x v="3"/>
    <x v="0"/>
    <s v="盘盈设备"/>
    <m/>
    <d v="2006-01-01T00:00:00"/>
    <n v="14"/>
    <m/>
    <m/>
    <n v="1"/>
    <n v="1430920"/>
    <s v="在用"/>
    <n v="0.05"/>
    <n v="71546"/>
    <n v="6.7857142857142852E-2"/>
    <n v="97098.142857142855"/>
    <n v="5.6547619047619046E-3"/>
    <n v="8091.5119047619046"/>
    <n v="16"/>
    <n v="129464.19047619047"/>
    <n v="1293364.2976190476"/>
  </r>
  <r>
    <n v="34"/>
    <x v="3"/>
    <x v="1"/>
    <s v="厂外道路"/>
    <s v="70M"/>
    <d v="1981-07-01T00:00:00"/>
    <n v="40"/>
    <m/>
    <m/>
    <n v="1"/>
    <n v="61864.98"/>
    <s v="在用"/>
    <n v="0.2"/>
    <n v="12372.996000000001"/>
    <n v="0.02"/>
    <n v="1237.2996000000001"/>
    <n v="1.6666666666666668E-3"/>
    <n v="103.1083"/>
    <n v="310"/>
    <n v="31963.573"/>
    <n v="29798.298700000003"/>
  </r>
  <r>
    <n v="35"/>
    <x v="3"/>
    <x v="1"/>
    <s v="厂内道路"/>
    <s v="80M"/>
    <d v="1981-07-01T00:00:00"/>
    <n v="40"/>
    <m/>
    <m/>
    <n v="1"/>
    <n v="32820.980000000003"/>
    <s v="在用"/>
    <n v="0.2"/>
    <n v="6564.1960000000008"/>
    <n v="0.02"/>
    <n v="656.41960000000006"/>
    <n v="1.6666666666666668E-3"/>
    <n v="54.701633333333341"/>
    <n v="310"/>
    <n v="16957.506333333335"/>
    <n v="15808.772033333335"/>
  </r>
  <r>
    <n v="36"/>
    <x v="3"/>
    <x v="1"/>
    <s v="铁路专线仓库"/>
    <s v="405M2"/>
    <d v="1996-01-02T00:00:00"/>
    <n v="40"/>
    <m/>
    <m/>
    <n v="1"/>
    <n v="133269.01999999999"/>
    <s v="在用"/>
    <n v="0.2"/>
    <n v="26653.804"/>
    <n v="0.02"/>
    <n v="2665.3803999999996"/>
    <n v="1.6666666666666668E-3"/>
    <n v="222.11503333333329"/>
    <n v="136"/>
    <n v="30207.644533333329"/>
    <n v="102839.26043333333"/>
  </r>
  <r>
    <n v="37"/>
    <x v="4"/>
    <x v="0"/>
    <s v="水洗筛余物装置"/>
    <s v="TBY - 60"/>
    <d v="1996-03-01T00:00:00"/>
    <n v="14"/>
    <s v="台"/>
    <m/>
    <n v="1"/>
    <n v="3949.1000000000004"/>
    <s v="在用"/>
    <n v="0.05"/>
    <n v="197.45500000000004"/>
    <n v="6.7857142857142852E-2"/>
    <n v="267.9746428571429"/>
    <n v="5.6547619047619046E-3"/>
    <n v="22.331220238095241"/>
    <n v="134"/>
    <n v="2992.3835119047621"/>
    <n v="934.38526785714294"/>
  </r>
  <r>
    <n v="38"/>
    <x v="4"/>
    <x v="0"/>
    <s v="高效动态吸附仪"/>
    <s v="HPDAT   88型"/>
    <d v="1996-11-01T00:00:00"/>
    <n v="14"/>
    <s v="台"/>
    <m/>
    <n v="1"/>
    <n v="21920"/>
    <s v="在用"/>
    <n v="0.05"/>
    <n v="1096"/>
    <n v="6.7857142857142852E-2"/>
    <n v="1487.4285714285713"/>
    <n v="5.6547619047619046E-3"/>
    <n v="123.95238095238095"/>
    <n v="126"/>
    <n v="15618"/>
    <n v="6178.0476190476184"/>
  </r>
  <r>
    <n v="39"/>
    <x v="4"/>
    <x v="0"/>
    <s v="气相层析仪"/>
    <s v="102GD"/>
    <d v="1999-04-02T00:00:00"/>
    <n v="14"/>
    <s v="台"/>
    <m/>
    <n v="1"/>
    <n v="12137.35"/>
    <s v="在用"/>
    <n v="0.05"/>
    <n v="606.86750000000006"/>
    <n v="6.7857142857142852E-2"/>
    <n v="823.60589285714286"/>
    <n v="5.6547619047619046E-3"/>
    <n v="68.63382440476191"/>
    <n v="97"/>
    <n v="6657.4809672619049"/>
    <n v="5411.2352083333335"/>
  </r>
  <r>
    <n v="40"/>
    <x v="4"/>
    <x v="3"/>
    <s v="乐声冷暖空调机"/>
    <m/>
    <d v="2004-09-01T00:00:00"/>
    <n v="5"/>
    <s v="台"/>
    <m/>
    <n v="1"/>
    <n v="8236"/>
    <s v="在用"/>
    <n v="0.05"/>
    <n v="411.8"/>
    <n v="0.19"/>
    <n v="1564.84"/>
    <n v="1.5833333333333335E-2"/>
    <n v="130.40333333333334"/>
    <n v="32"/>
    <n v="4172.9066666666668"/>
    <n v="3932.6899999999996"/>
  </r>
  <r>
    <n v="41"/>
    <x v="4"/>
    <x v="3"/>
    <s v="华凌空调"/>
    <s v="KFR - 25LW"/>
    <d v="2007-04-02T00:00:00"/>
    <n v="5"/>
    <s v="套"/>
    <n v="7521.37"/>
    <n v="2"/>
    <n v="15042.74"/>
    <s v="在用"/>
    <n v="0.05"/>
    <n v="752.13700000000006"/>
    <n v="0.19"/>
    <n v="2858.1205999999997"/>
    <n v="1.5833333333333335E-2"/>
    <n v="238.17671666666664"/>
    <n v="1"/>
    <n v="238.17671666666664"/>
    <n v="14566.386566666666"/>
  </r>
  <r>
    <n v="42"/>
    <x v="4"/>
    <x v="3"/>
    <s v="华凌空调"/>
    <s v="KFR - 60LW"/>
    <d v="2007-04-02T00:00:00"/>
    <n v="5"/>
    <s v="套"/>
    <m/>
    <n v="1"/>
    <n v="6666.67"/>
    <s v="在用"/>
    <n v="0.05"/>
    <n v="333.33350000000002"/>
    <n v="0.19"/>
    <n v="1266.6673000000001"/>
    <n v="1.5833333333333335E-2"/>
    <n v="105.55560833333334"/>
    <n v="1"/>
    <n v="105.55560833333334"/>
    <n v="6455.55878333333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showHeaders="0" outline="1" outlineData="1" multipleFieldFilters="0">
  <location ref="A3:G21" firstHeaderRow="0" firstDataRow="1" firstDataCol="1"/>
  <pivotFields count="21">
    <pivotField showAll="0"/>
    <pivotField axis="axisRow" showAll="0">
      <items count="6">
        <item x="2"/>
        <item x="3"/>
        <item x="0"/>
        <item x="1"/>
        <item x="4"/>
        <item t="default"/>
      </items>
    </pivotField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numFmtId="177" showAll="0"/>
    <pivotField showAll="0"/>
    <pivotField showAll="0"/>
    <pivotField showAll="0"/>
    <pivotField showAll="0"/>
    <pivotField dataField="1" numFmtId="176" showAll="0"/>
    <pivotField showAll="0"/>
    <pivotField numFmtId="9" showAll="0"/>
    <pivotField dataField="1" numFmtId="176"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</pivotFields>
  <rowFields count="2">
    <field x="2"/>
    <field x="1"/>
  </rowFields>
  <rowItems count="18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2"/>
    </i>
    <i r="1">
      <x v="4"/>
    </i>
    <i>
      <x v="3"/>
    </i>
    <i r="1">
      <x v="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原值" fld="10" baseField="0" baseItem="0"/>
    <dataField name=" 净残值" fld="13" baseField="0" baseItem="0"/>
    <dataField name=" 年折旧额" fld="15" baseField="0" baseItem="0"/>
    <dataField name=" 月折旧额" fld="17" baseField="0" baseItem="0"/>
    <dataField name=" 累计折旧" fld="19" baseField="0" baseItem="0"/>
    <dataField name=" 折余价值" fld="20" baseField="0" baseItem="0"/>
  </dataFields>
  <formats count="3">
    <format dxfId="4">
      <pivotArea type="all" dataOnly="0" outline="0" fieldPosition="0"/>
    </format>
    <format dxfId="5">
      <pivotArea outline="0" collapsedLevelsAreSubtotals="1" fieldPosition="0"/>
    </format>
    <format dxfId="3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K32" sqref="K32"/>
    </sheetView>
  </sheetViews>
  <sheetFormatPr defaultRowHeight="13.5"/>
  <cols>
    <col min="1" max="1" width="17.625" customWidth="1"/>
    <col min="2" max="2" width="12.25" customWidth="1"/>
    <col min="3" max="3" width="11.625" customWidth="1"/>
    <col min="4" max="4" width="11.25" customWidth="1"/>
    <col min="5" max="5" width="11.5" customWidth="1"/>
    <col min="6" max="6" width="11.75" customWidth="1"/>
    <col min="7" max="7" width="11.875" customWidth="1"/>
  </cols>
  <sheetData>
    <row r="1" spans="1:7" ht="30.75" thickBot="1">
      <c r="A1" s="57" t="s">
        <v>59</v>
      </c>
      <c r="B1" s="57"/>
      <c r="C1" s="57"/>
      <c r="D1" s="57"/>
      <c r="E1" s="57"/>
      <c r="F1" s="57"/>
      <c r="G1" s="57"/>
    </row>
    <row r="2" spans="1:7">
      <c r="A2" s="56"/>
      <c r="B2" s="56"/>
      <c r="C2" s="56"/>
      <c r="D2" s="56"/>
      <c r="E2" s="56"/>
      <c r="F2" s="56"/>
      <c r="G2" s="56"/>
    </row>
    <row r="3" spans="1:7">
      <c r="A3" s="43"/>
      <c r="B3" s="43" t="s">
        <v>135</v>
      </c>
      <c r="C3" s="43" t="s">
        <v>136</v>
      </c>
      <c r="D3" s="43" t="s">
        <v>137</v>
      </c>
      <c r="E3" s="43" t="s">
        <v>138</v>
      </c>
      <c r="F3" s="43" t="s">
        <v>139</v>
      </c>
      <c r="G3" s="43" t="s">
        <v>140</v>
      </c>
    </row>
    <row r="4" spans="1:7">
      <c r="A4" s="44" t="s">
        <v>3</v>
      </c>
      <c r="B4" s="55">
        <v>4933823.51</v>
      </c>
      <c r="C4" s="55">
        <v>986764.70199999993</v>
      </c>
      <c r="D4" s="55">
        <v>98676.470200000011</v>
      </c>
      <c r="E4" s="55">
        <v>8223.0391833333342</v>
      </c>
      <c r="F4" s="55">
        <v>497271.38008333335</v>
      </c>
      <c r="G4" s="55">
        <v>4428329.0907333335</v>
      </c>
    </row>
    <row r="5" spans="1:7">
      <c r="A5" s="45" t="s">
        <v>127</v>
      </c>
      <c r="B5" s="55">
        <v>3414495.21</v>
      </c>
      <c r="C5" s="55">
        <v>682899.0419999999</v>
      </c>
      <c r="D5" s="55">
        <v>68289.904200000004</v>
      </c>
      <c r="E5" s="55">
        <v>5690.8253500000001</v>
      </c>
      <c r="F5" s="55">
        <v>159343.10980000001</v>
      </c>
      <c r="G5" s="55">
        <v>3249461.2748500002</v>
      </c>
    </row>
    <row r="6" spans="1:7">
      <c r="A6" s="45" t="s">
        <v>132</v>
      </c>
      <c r="B6" s="55">
        <v>227954.97999999998</v>
      </c>
      <c r="C6" s="55">
        <v>45590.995999999999</v>
      </c>
      <c r="D6" s="55">
        <v>4559.0995999999996</v>
      </c>
      <c r="E6" s="55">
        <v>379.92496666666659</v>
      </c>
      <c r="F6" s="55">
        <v>79128.723866666667</v>
      </c>
      <c r="G6" s="55">
        <v>148446.33116666667</v>
      </c>
    </row>
    <row r="7" spans="1:7">
      <c r="A7" s="45" t="s">
        <v>133</v>
      </c>
      <c r="B7" s="55">
        <v>1123442.8899999999</v>
      </c>
      <c r="C7" s="55">
        <v>224688.57800000001</v>
      </c>
      <c r="D7" s="55">
        <v>22468.857799999998</v>
      </c>
      <c r="E7" s="55">
        <v>1872.4048166666666</v>
      </c>
      <c r="F7" s="55">
        <v>187666.25741666666</v>
      </c>
      <c r="G7" s="55">
        <v>933904.22776666668</v>
      </c>
    </row>
    <row r="8" spans="1:7">
      <c r="A8" s="45" t="s">
        <v>130</v>
      </c>
      <c r="B8" s="55">
        <v>167930.43</v>
      </c>
      <c r="C8" s="55">
        <v>33586.086000000003</v>
      </c>
      <c r="D8" s="55">
        <v>3358.6086</v>
      </c>
      <c r="E8" s="55">
        <v>279.88405</v>
      </c>
      <c r="F8" s="55">
        <v>71133.289000000004</v>
      </c>
      <c r="G8" s="55">
        <v>96517.256949999981</v>
      </c>
    </row>
    <row r="9" spans="1:7">
      <c r="A9" s="44" t="s">
        <v>128</v>
      </c>
      <c r="B9" s="55">
        <v>2459167.7800000003</v>
      </c>
      <c r="C9" s="55">
        <v>122958.389</v>
      </c>
      <c r="D9" s="55">
        <v>166872.09935714287</v>
      </c>
      <c r="E9" s="55">
        <v>13906.008279761905</v>
      </c>
      <c r="F9" s="55">
        <v>379798.56573214289</v>
      </c>
      <c r="G9" s="55">
        <v>2065463.2059880949</v>
      </c>
    </row>
    <row r="10" spans="1:7">
      <c r="A10" s="45" t="s">
        <v>127</v>
      </c>
      <c r="B10" s="55">
        <v>27803.43</v>
      </c>
      <c r="C10" s="55">
        <v>1390.1714999999999</v>
      </c>
      <c r="D10" s="55">
        <v>1886.6613214285717</v>
      </c>
      <c r="E10" s="55">
        <v>157.2217767857143</v>
      </c>
      <c r="F10" s="55">
        <v>7232.2017321428575</v>
      </c>
      <c r="G10" s="55">
        <v>20414.006491071428</v>
      </c>
    </row>
    <row r="11" spans="1:7">
      <c r="A11" s="45" t="s">
        <v>132</v>
      </c>
      <c r="B11" s="55">
        <v>1535845.49</v>
      </c>
      <c r="C11" s="55">
        <v>76792.2745</v>
      </c>
      <c r="D11" s="55">
        <v>104218.08682142857</v>
      </c>
      <c r="E11" s="55">
        <v>8684.8405684523805</v>
      </c>
      <c r="F11" s="55">
        <v>132430.83379464285</v>
      </c>
      <c r="G11" s="55">
        <v>1394729.8156369047</v>
      </c>
    </row>
    <row r="12" spans="1:7">
      <c r="A12" s="45" t="s">
        <v>133</v>
      </c>
      <c r="B12" s="55">
        <v>571490</v>
      </c>
      <c r="C12" s="55">
        <v>28574.5</v>
      </c>
      <c r="D12" s="55">
        <v>38779.678571428565</v>
      </c>
      <c r="E12" s="55">
        <v>3231.6398809523812</v>
      </c>
      <c r="F12" s="55">
        <v>29570.163690476191</v>
      </c>
      <c r="G12" s="55">
        <v>538688.19642857148</v>
      </c>
    </row>
    <row r="13" spans="1:7">
      <c r="A13" s="45" t="s">
        <v>130</v>
      </c>
      <c r="B13" s="55">
        <v>286022.41000000003</v>
      </c>
      <c r="C13" s="55">
        <v>14301.120500000001</v>
      </c>
      <c r="D13" s="55">
        <v>19408.663535714284</v>
      </c>
      <c r="E13" s="55">
        <v>1617.3886279761903</v>
      </c>
      <c r="F13" s="55">
        <v>185297.50203571428</v>
      </c>
      <c r="G13" s="55">
        <v>99107.519336309546</v>
      </c>
    </row>
    <row r="14" spans="1:7">
      <c r="A14" s="45" t="s">
        <v>134</v>
      </c>
      <c r="B14" s="55">
        <v>38006.449999999997</v>
      </c>
      <c r="C14" s="55">
        <v>1900.3225</v>
      </c>
      <c r="D14" s="55">
        <v>2579.0091071428569</v>
      </c>
      <c r="E14" s="55">
        <v>214.91742559523811</v>
      </c>
      <c r="F14" s="55">
        <v>25267.864479166667</v>
      </c>
      <c r="G14" s="55">
        <v>12523.668095238096</v>
      </c>
    </row>
    <row r="15" spans="1:7">
      <c r="A15" s="44" t="s">
        <v>5</v>
      </c>
      <c r="B15" s="55">
        <v>140737.41</v>
      </c>
      <c r="C15" s="55">
        <v>7036.8705000000009</v>
      </c>
      <c r="D15" s="55">
        <v>16179.527899999999</v>
      </c>
      <c r="E15" s="55">
        <v>1348.2939916666667</v>
      </c>
      <c r="F15" s="55">
        <v>31320.572325000001</v>
      </c>
      <c r="G15" s="55">
        <v>52486.543683333337</v>
      </c>
    </row>
    <row r="16" spans="1:7">
      <c r="A16" s="45" t="s">
        <v>127</v>
      </c>
      <c r="B16" s="55">
        <v>44710</v>
      </c>
      <c r="C16" s="55">
        <v>2235.5</v>
      </c>
      <c r="D16" s="55">
        <v>8494.9</v>
      </c>
      <c r="E16" s="55">
        <v>707.9083333333333</v>
      </c>
      <c r="F16" s="55">
        <v>19821.433333333334</v>
      </c>
      <c r="G16" s="55">
        <v>24180.658333333336</v>
      </c>
    </row>
    <row r="17" spans="1:7">
      <c r="A17" s="45" t="s">
        <v>133</v>
      </c>
      <c r="B17" s="55">
        <v>66082</v>
      </c>
      <c r="C17" s="55">
        <v>3304.1000000000004</v>
      </c>
      <c r="D17" s="55">
        <v>1995</v>
      </c>
      <c r="E17" s="55">
        <v>166.25</v>
      </c>
      <c r="F17" s="55">
        <v>6982.5</v>
      </c>
      <c r="G17" s="55">
        <v>3351.25</v>
      </c>
    </row>
    <row r="18" spans="1:7">
      <c r="A18" s="45" t="s">
        <v>134</v>
      </c>
      <c r="B18" s="55">
        <v>29945.409999999996</v>
      </c>
      <c r="C18" s="55">
        <v>1497.2705000000001</v>
      </c>
      <c r="D18" s="55">
        <v>5689.6278999999995</v>
      </c>
      <c r="E18" s="55">
        <v>474.13565833333331</v>
      </c>
      <c r="F18" s="55">
        <v>4516.6389916666667</v>
      </c>
      <c r="G18" s="55">
        <v>24954.63535</v>
      </c>
    </row>
    <row r="19" spans="1:7">
      <c r="A19" s="44" t="s">
        <v>129</v>
      </c>
      <c r="B19" s="55">
        <v>573590</v>
      </c>
      <c r="C19" s="55">
        <v>28679.5</v>
      </c>
      <c r="D19" s="55">
        <v>45409.208333333328</v>
      </c>
      <c r="E19" s="55">
        <v>3784.1006944444443</v>
      </c>
      <c r="F19" s="55">
        <v>297699.25694444444</v>
      </c>
      <c r="G19" s="55">
        <v>272106.64236111112</v>
      </c>
    </row>
    <row r="20" spans="1:7">
      <c r="A20" s="45" t="s">
        <v>133</v>
      </c>
      <c r="B20" s="55">
        <v>573590</v>
      </c>
      <c r="C20" s="55">
        <v>28679.5</v>
      </c>
      <c r="D20" s="55">
        <v>45409.208333333328</v>
      </c>
      <c r="E20" s="55">
        <v>3784.1006944444443</v>
      </c>
      <c r="F20" s="55">
        <v>297699.25694444444</v>
      </c>
      <c r="G20" s="55">
        <v>272106.64236111112</v>
      </c>
    </row>
    <row r="21" spans="1:7">
      <c r="A21" s="44" t="s">
        <v>131</v>
      </c>
      <c r="B21" s="55">
        <v>8107318.7000000002</v>
      </c>
      <c r="C21" s="55">
        <v>1145439.4615000002</v>
      </c>
      <c r="D21" s="55">
        <v>327137.30579047621</v>
      </c>
      <c r="E21" s="55">
        <v>27261.442149206352</v>
      </c>
      <c r="F21" s="55">
        <v>1206089.7750849207</v>
      </c>
      <c r="G21" s="55">
        <v>6818385.4827658739</v>
      </c>
    </row>
    <row r="24" spans="1:7">
      <c r="A24" s="43"/>
      <c r="B24" s="43"/>
      <c r="C24" s="43"/>
      <c r="D24" s="43"/>
      <c r="E24" s="43"/>
      <c r="F24" s="43"/>
      <c r="G24" s="43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7"/>
  <sheetViews>
    <sheetView showGridLines="0" topLeftCell="A4" workbookViewId="0">
      <selection activeCell="A4" sqref="A4:V46"/>
    </sheetView>
  </sheetViews>
  <sheetFormatPr defaultRowHeight="13.5"/>
  <cols>
    <col min="1" max="1" width="3.25" customWidth="1"/>
    <col min="2" max="2" width="7.125" customWidth="1"/>
    <col min="3" max="3" width="10" customWidth="1"/>
    <col min="4" max="4" width="11.5" customWidth="1"/>
    <col min="5" max="5" width="10.875" customWidth="1"/>
    <col min="6" max="6" width="7.125" customWidth="1"/>
    <col min="7" max="7" width="4.25" customWidth="1"/>
    <col min="8" max="8" width="2.75" customWidth="1"/>
    <col min="9" max="9" width="7.125" customWidth="1"/>
    <col min="10" max="10" width="2.625" customWidth="1"/>
    <col min="11" max="11" width="6" customWidth="1"/>
    <col min="12" max="12" width="4.625" customWidth="1"/>
    <col min="13" max="13" width="4.75" customWidth="1"/>
    <col min="14" max="14" width="6.75" customWidth="1"/>
    <col min="15" max="15" width="0.5" customWidth="1"/>
    <col min="16" max="16" width="4.875" customWidth="1"/>
    <col min="17" max="17" width="7.75" customWidth="1"/>
    <col min="18" max="18" width="5.375" customWidth="1"/>
    <col min="19" max="19" width="6.875" customWidth="1"/>
    <col min="20" max="20" width="5.625" customWidth="1"/>
    <col min="21" max="21" width="8.125" customWidth="1"/>
    <col min="22" max="22" width="9" customWidth="1"/>
    <col min="23" max="23" width="3" customWidth="1"/>
    <col min="24" max="24" width="5.875" customWidth="1"/>
  </cols>
  <sheetData>
    <row r="1" spans="1:25" ht="33.75" customHeight="1" thickBot="1">
      <c r="A1" s="46" t="s">
        <v>120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5" ht="21" customHeight="1">
      <c r="A2" s="11" t="s">
        <v>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  <c r="P2" s="11" t="s">
        <v>12</v>
      </c>
      <c r="Q2" s="11"/>
      <c r="R2" s="11"/>
      <c r="S2" s="48">
        <f ca="1">TODAY()</f>
        <v>39742</v>
      </c>
      <c r="T2" s="48"/>
      <c r="U2" s="11" t="s">
        <v>61</v>
      </c>
      <c r="V2" s="12"/>
      <c r="W2" s="36"/>
      <c r="X2" s="1"/>
    </row>
    <row r="3" spans="1:25" ht="21" customHeight="1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6"/>
      <c r="P3" s="47" t="s">
        <v>62</v>
      </c>
      <c r="Q3" s="47"/>
      <c r="R3" s="47"/>
      <c r="S3" s="47"/>
      <c r="T3" s="47"/>
      <c r="U3" s="47"/>
      <c r="V3" s="47"/>
    </row>
    <row r="4" spans="1:25" ht="24.75" customHeight="1">
      <c r="A4" s="8" t="s">
        <v>13</v>
      </c>
      <c r="B4" s="9" t="s">
        <v>14</v>
      </c>
      <c r="C4" s="9" t="s">
        <v>15</v>
      </c>
      <c r="D4" s="9" t="s">
        <v>0</v>
      </c>
      <c r="E4" s="9" t="s">
        <v>1</v>
      </c>
      <c r="F4" s="9" t="s">
        <v>16</v>
      </c>
      <c r="G4" s="9" t="s">
        <v>17</v>
      </c>
      <c r="H4" s="9" t="s">
        <v>18</v>
      </c>
      <c r="I4" s="9" t="s">
        <v>26</v>
      </c>
      <c r="J4" s="9" t="s">
        <v>19</v>
      </c>
      <c r="K4" s="9" t="s">
        <v>20</v>
      </c>
      <c r="L4" s="9" t="s">
        <v>21</v>
      </c>
      <c r="M4" s="9" t="s">
        <v>22</v>
      </c>
      <c r="N4" s="10" t="s">
        <v>23</v>
      </c>
      <c r="O4" s="17"/>
      <c r="P4" s="13" t="s">
        <v>7</v>
      </c>
      <c r="Q4" s="9" t="s">
        <v>8</v>
      </c>
      <c r="R4" s="9" t="s">
        <v>24</v>
      </c>
      <c r="S4" s="9" t="s">
        <v>25</v>
      </c>
      <c r="T4" s="9" t="s">
        <v>11</v>
      </c>
      <c r="U4" s="9" t="s">
        <v>9</v>
      </c>
      <c r="V4" s="9" t="s">
        <v>10</v>
      </c>
      <c r="X4" s="9" t="s">
        <v>126</v>
      </c>
    </row>
    <row r="5" spans="1:25" ht="13.5" customHeight="1">
      <c r="A5" s="18">
        <v>1</v>
      </c>
      <c r="B5" s="19" t="s">
        <v>66</v>
      </c>
      <c r="C5" s="19" t="s">
        <v>124</v>
      </c>
      <c r="D5" s="19" t="s">
        <v>88</v>
      </c>
      <c r="E5" s="19" t="s">
        <v>31</v>
      </c>
      <c r="F5" s="20">
        <v>36162</v>
      </c>
      <c r="G5" s="21">
        <v>40</v>
      </c>
      <c r="H5" s="21"/>
      <c r="I5" s="22">
        <v>420000</v>
      </c>
      <c r="J5" s="21">
        <v>1</v>
      </c>
      <c r="K5" s="22">
        <f>I5*J5</f>
        <v>420000</v>
      </c>
      <c r="L5" s="21" t="s">
        <v>27</v>
      </c>
      <c r="M5" s="23">
        <v>0.2</v>
      </c>
      <c r="N5" s="24">
        <f t="shared" ref="N5:N10" si="0">K5*M5</f>
        <v>84000</v>
      </c>
      <c r="O5" s="25"/>
      <c r="P5" s="26">
        <f t="shared" ref="P5" si="1">IF(L5="报废","报废",(1-M5)/G5)</f>
        <v>0.02</v>
      </c>
      <c r="Q5" s="27">
        <f t="shared" ref="Q5" si="2">IF(L5="报废","报废",SLN(K5,N5,G5))</f>
        <v>8400</v>
      </c>
      <c r="R5" s="21">
        <f t="shared" ref="R5" si="3">IF(L5="报废","报废",P5/12)</f>
        <v>1.6666666666666668E-3</v>
      </c>
      <c r="S5" s="27">
        <f t="shared" ref="S5" si="4">IF(L5="报废","报废",Q5/12)</f>
        <v>700</v>
      </c>
      <c r="T5" s="21">
        <f ca="1">IF(L5="报废","报废",INT(DAYS360(F5,$S$2)/30))</f>
        <v>117</v>
      </c>
      <c r="U5" s="27">
        <f ca="1">IF(L5="报废","报废",S5*T5)</f>
        <v>81900</v>
      </c>
      <c r="V5" s="27">
        <f ca="1">IF(L5="报废","报废",K5-S5-U5)</f>
        <v>337400</v>
      </c>
      <c r="X5" s="40" t="str">
        <f>IF(AND(B5=固定资产明细查询!$A$4,固定资产清单!C5=固定资产明细查询!$B$4),ROW(),"")</f>
        <v/>
      </c>
    </row>
    <row r="6" spans="1:25" ht="13.5" customHeight="1">
      <c r="A6" s="18">
        <v>2</v>
      </c>
      <c r="B6" s="19" t="s">
        <v>66</v>
      </c>
      <c r="C6" s="19" t="s">
        <v>3</v>
      </c>
      <c r="D6" s="19" t="s">
        <v>67</v>
      </c>
      <c r="E6" s="19"/>
      <c r="F6" s="20">
        <v>36131</v>
      </c>
      <c r="G6" s="21">
        <v>40</v>
      </c>
      <c r="H6" s="21"/>
      <c r="I6" s="22">
        <v>236800</v>
      </c>
      <c r="J6" s="21">
        <v>1</v>
      </c>
      <c r="K6" s="22">
        <f t="shared" ref="K6:K46" si="5">I6*J6</f>
        <v>236800</v>
      </c>
      <c r="L6" s="21" t="s">
        <v>27</v>
      </c>
      <c r="M6" s="23">
        <v>0.2</v>
      </c>
      <c r="N6" s="24">
        <f t="shared" si="0"/>
        <v>47360</v>
      </c>
      <c r="O6" s="25"/>
      <c r="P6" s="26">
        <f t="shared" ref="P6:P23" si="6">IF(L6="报废","报废",(1-M6)/G6)</f>
        <v>0.02</v>
      </c>
      <c r="Q6" s="27">
        <f t="shared" ref="Q6:Q23" si="7">IF(L6="报废","报废",SLN(K6,N6,G6))</f>
        <v>4736</v>
      </c>
      <c r="R6" s="21">
        <f t="shared" ref="R6:R23" si="8">IF(L6="报废","报废",P6/12)</f>
        <v>1.6666666666666668E-3</v>
      </c>
      <c r="S6" s="27">
        <f t="shared" ref="S6:S23" si="9">IF(L6="报废","报废",Q6/12)</f>
        <v>394.66666666666669</v>
      </c>
      <c r="T6" s="21">
        <f t="shared" ref="T6:T23" ca="1" si="10">IF(L6="报废","报废",INT(DAYS360(F6,$S$2)/30))</f>
        <v>118</v>
      </c>
      <c r="U6" s="27">
        <f t="shared" ref="U6:U23" ca="1" si="11">IF(L6="报废","报废",S6*T6)</f>
        <v>46570.666666666672</v>
      </c>
      <c r="V6" s="27">
        <f t="shared" ref="V6:V23" ca="1" si="12">IF(L6="报废","报废",K6-S6-U6)</f>
        <v>189834.66666666669</v>
      </c>
      <c r="X6" s="40" t="str">
        <f>IF(AND(B6=固定资产明细查询!$A$4,固定资产清单!C6=固定资产明细查询!$B$4),ROW(),"")</f>
        <v/>
      </c>
      <c r="Y6" s="34"/>
    </row>
    <row r="7" spans="1:25" ht="13.5" customHeight="1">
      <c r="A7" s="18">
        <v>3</v>
      </c>
      <c r="B7" s="19" t="s">
        <v>66</v>
      </c>
      <c r="C7" s="19" t="s">
        <v>3</v>
      </c>
      <c r="D7" s="19" t="s">
        <v>32</v>
      </c>
      <c r="E7" s="19"/>
      <c r="F7" s="20">
        <v>36162</v>
      </c>
      <c r="G7" s="21">
        <v>40</v>
      </c>
      <c r="H7" s="21"/>
      <c r="I7" s="22">
        <v>402600</v>
      </c>
      <c r="J7" s="21">
        <v>1</v>
      </c>
      <c r="K7" s="22">
        <f t="shared" si="5"/>
        <v>402600</v>
      </c>
      <c r="L7" s="21" t="s">
        <v>27</v>
      </c>
      <c r="M7" s="23">
        <v>0.2</v>
      </c>
      <c r="N7" s="28">
        <f t="shared" si="0"/>
        <v>80520</v>
      </c>
      <c r="O7" s="29"/>
      <c r="P7" s="26">
        <f t="shared" si="6"/>
        <v>0.02</v>
      </c>
      <c r="Q7" s="27">
        <f t="shared" si="7"/>
        <v>8052</v>
      </c>
      <c r="R7" s="21">
        <f t="shared" si="8"/>
        <v>1.6666666666666668E-3</v>
      </c>
      <c r="S7" s="27">
        <f t="shared" si="9"/>
        <v>671</v>
      </c>
      <c r="T7" s="21">
        <f t="shared" ca="1" si="10"/>
        <v>117</v>
      </c>
      <c r="U7" s="27">
        <f t="shared" ca="1" si="11"/>
        <v>78507</v>
      </c>
      <c r="V7" s="27">
        <f t="shared" ca="1" si="12"/>
        <v>323422</v>
      </c>
      <c r="X7" s="40" t="str">
        <f>IF(AND(B7=固定资产明细查询!$A$4,固定资产清单!C7=固定资产明细查询!$B$4),ROW(),"")</f>
        <v/>
      </c>
      <c r="Y7" s="34"/>
    </row>
    <row r="8" spans="1:25" ht="13.5" customHeight="1">
      <c r="A8" s="18">
        <v>4</v>
      </c>
      <c r="B8" s="19" t="s">
        <v>66</v>
      </c>
      <c r="C8" s="19" t="s">
        <v>68</v>
      </c>
      <c r="D8" s="19" t="s">
        <v>89</v>
      </c>
      <c r="E8" s="19" t="s">
        <v>69</v>
      </c>
      <c r="F8" s="20">
        <v>36800</v>
      </c>
      <c r="G8" s="21">
        <v>12</v>
      </c>
      <c r="H8" s="21" t="s">
        <v>70</v>
      </c>
      <c r="I8" s="22">
        <v>384920</v>
      </c>
      <c r="J8" s="21">
        <v>2</v>
      </c>
      <c r="K8" s="22">
        <f t="shared" si="5"/>
        <v>769840</v>
      </c>
      <c r="L8" s="21" t="s">
        <v>27</v>
      </c>
      <c r="M8" s="23">
        <v>0.05</v>
      </c>
      <c r="N8" s="24">
        <f t="shared" si="0"/>
        <v>38492</v>
      </c>
      <c r="O8" s="25"/>
      <c r="P8" s="26">
        <f t="shared" si="6"/>
        <v>7.9166666666666663E-2</v>
      </c>
      <c r="Q8" s="27">
        <f t="shared" si="7"/>
        <v>60945.666666666664</v>
      </c>
      <c r="R8" s="21">
        <f t="shared" si="8"/>
        <v>6.5972222222222222E-3</v>
      </c>
      <c r="S8" s="27">
        <f t="shared" si="9"/>
        <v>5078.8055555555557</v>
      </c>
      <c r="T8" s="21">
        <f t="shared" ca="1" si="10"/>
        <v>96</v>
      </c>
      <c r="U8" s="27">
        <f t="shared" ca="1" si="11"/>
        <v>487565.33333333337</v>
      </c>
      <c r="V8" s="27">
        <f t="shared" ca="1" si="12"/>
        <v>277195.86111111112</v>
      </c>
      <c r="X8" s="40" t="str">
        <f>IF(AND(B8=固定资产明细查询!$A$4,固定资产清单!C8=固定资产明细查询!$B$4),ROW(),"")</f>
        <v/>
      </c>
      <c r="Y8" s="34"/>
    </row>
    <row r="9" spans="1:25" ht="13.5" customHeight="1">
      <c r="A9" s="18">
        <v>5</v>
      </c>
      <c r="B9" s="19" t="s">
        <v>66</v>
      </c>
      <c r="C9" s="19" t="s">
        <v>68</v>
      </c>
      <c r="D9" s="19" t="s">
        <v>90</v>
      </c>
      <c r="E9" s="19" t="s">
        <v>91</v>
      </c>
      <c r="F9" s="20">
        <v>36831</v>
      </c>
      <c r="G9" s="21">
        <v>12</v>
      </c>
      <c r="H9" s="21" t="s">
        <v>70</v>
      </c>
      <c r="I9" s="22">
        <v>188670</v>
      </c>
      <c r="J9" s="21">
        <v>1</v>
      </c>
      <c r="K9" s="22">
        <f t="shared" si="5"/>
        <v>188670</v>
      </c>
      <c r="L9" s="21" t="s">
        <v>27</v>
      </c>
      <c r="M9" s="23">
        <v>0.05</v>
      </c>
      <c r="N9" s="24">
        <f t="shared" si="0"/>
        <v>9433.5</v>
      </c>
      <c r="O9" s="25"/>
      <c r="P9" s="26">
        <f t="shared" si="6"/>
        <v>7.9166666666666663E-2</v>
      </c>
      <c r="Q9" s="27">
        <f t="shared" si="7"/>
        <v>14936.375</v>
      </c>
      <c r="R9" s="21">
        <f t="shared" si="8"/>
        <v>6.5972222222222222E-3</v>
      </c>
      <c r="S9" s="27">
        <f t="shared" si="9"/>
        <v>1244.6979166666667</v>
      </c>
      <c r="T9" s="21">
        <f t="shared" ca="1" si="10"/>
        <v>95</v>
      </c>
      <c r="U9" s="27">
        <f t="shared" ca="1" si="11"/>
        <v>118246.30208333334</v>
      </c>
      <c r="V9" s="27">
        <f t="shared" ca="1" si="12"/>
        <v>69179</v>
      </c>
      <c r="X9" s="40" t="str">
        <f>IF(AND(B9=固定资产明细查询!$A$4,固定资产清单!C9=固定资产明细查询!$B$4),ROW(),"")</f>
        <v/>
      </c>
      <c r="Y9" s="34"/>
    </row>
    <row r="10" spans="1:25">
      <c r="A10" s="18">
        <v>6</v>
      </c>
      <c r="B10" s="19" t="s">
        <v>66</v>
      </c>
      <c r="C10" s="19" t="s">
        <v>71</v>
      </c>
      <c r="D10" s="19" t="s">
        <v>72</v>
      </c>
      <c r="E10" s="19" t="s">
        <v>92</v>
      </c>
      <c r="F10" s="20">
        <v>38962</v>
      </c>
      <c r="G10" s="21">
        <v>14</v>
      </c>
      <c r="H10" s="21" t="s">
        <v>70</v>
      </c>
      <c r="I10" s="35">
        <v>100600</v>
      </c>
      <c r="J10" s="21">
        <v>5</v>
      </c>
      <c r="K10" s="22">
        <f t="shared" si="5"/>
        <v>503000</v>
      </c>
      <c r="L10" s="21" t="s">
        <v>27</v>
      </c>
      <c r="M10" s="23">
        <v>0.05</v>
      </c>
      <c r="N10" s="24">
        <f t="shared" si="0"/>
        <v>25150</v>
      </c>
      <c r="O10" s="25"/>
      <c r="P10" s="26">
        <f t="shared" si="6"/>
        <v>6.7857142857142852E-2</v>
      </c>
      <c r="Q10" s="27">
        <f t="shared" si="7"/>
        <v>34132.142857142855</v>
      </c>
      <c r="R10" s="21">
        <f t="shared" si="8"/>
        <v>5.6547619047619046E-3</v>
      </c>
      <c r="S10" s="27">
        <f t="shared" si="9"/>
        <v>2844.3452380952381</v>
      </c>
      <c r="T10" s="21">
        <f t="shared" ca="1" si="10"/>
        <v>25</v>
      </c>
      <c r="U10" s="27">
        <f t="shared" ca="1" si="11"/>
        <v>71108.630952380947</v>
      </c>
      <c r="V10" s="27">
        <f t="shared" ca="1" si="12"/>
        <v>429047.02380952379</v>
      </c>
      <c r="X10" s="40" t="str">
        <f>IF(AND(B10=固定资产明细查询!$A$4,固定资产清单!C10=固定资产明细查询!$B$4),ROW(),"")</f>
        <v/>
      </c>
    </row>
    <row r="11" spans="1:25">
      <c r="A11" s="18">
        <v>7</v>
      </c>
      <c r="B11" s="19" t="s">
        <v>66</v>
      </c>
      <c r="C11" s="19" t="s">
        <v>71</v>
      </c>
      <c r="D11" s="19" t="s">
        <v>93</v>
      </c>
      <c r="E11" s="19" t="s">
        <v>28</v>
      </c>
      <c r="F11" s="20">
        <v>35156</v>
      </c>
      <c r="G11" s="21">
        <v>14</v>
      </c>
      <c r="H11" s="21" t="s">
        <v>29</v>
      </c>
      <c r="I11" s="35">
        <v>2265</v>
      </c>
      <c r="J11" s="21">
        <v>2</v>
      </c>
      <c r="K11" s="22">
        <f t="shared" si="5"/>
        <v>4530</v>
      </c>
      <c r="L11" s="21" t="s">
        <v>27</v>
      </c>
      <c r="M11" s="23">
        <v>0.05</v>
      </c>
      <c r="N11" s="24">
        <f t="shared" ref="N11:N35" si="13">K11*M11</f>
        <v>226.5</v>
      </c>
      <c r="O11" s="25"/>
      <c r="P11" s="26">
        <f t="shared" si="6"/>
        <v>6.7857142857142852E-2</v>
      </c>
      <c r="Q11" s="27">
        <f t="shared" si="7"/>
        <v>307.39285714285717</v>
      </c>
      <c r="R11" s="21">
        <f t="shared" si="8"/>
        <v>5.6547619047619046E-3</v>
      </c>
      <c r="S11" s="27">
        <f t="shared" si="9"/>
        <v>25.616071428571431</v>
      </c>
      <c r="T11" s="21">
        <f t="shared" ca="1" si="10"/>
        <v>150</v>
      </c>
      <c r="U11" s="27">
        <f t="shared" ca="1" si="11"/>
        <v>3842.4107142857147</v>
      </c>
      <c r="V11" s="27">
        <f t="shared" ca="1" si="12"/>
        <v>661.97321428571377</v>
      </c>
      <c r="X11" s="40" t="str">
        <f>IF(AND(B11=固定资产明细查询!$A$4,固定资产清单!C11=固定资产明细查询!$B$4),ROW(),"")</f>
        <v/>
      </c>
    </row>
    <row r="12" spans="1:25">
      <c r="A12" s="18">
        <v>8</v>
      </c>
      <c r="B12" s="19" t="s">
        <v>66</v>
      </c>
      <c r="C12" s="19" t="s">
        <v>71</v>
      </c>
      <c r="D12" s="19" t="s">
        <v>94</v>
      </c>
      <c r="E12" s="19" t="s">
        <v>30</v>
      </c>
      <c r="F12" s="20">
        <v>38261</v>
      </c>
      <c r="G12" s="21">
        <v>14</v>
      </c>
      <c r="H12" s="21" t="s">
        <v>29</v>
      </c>
      <c r="I12" s="35">
        <v>1980</v>
      </c>
      <c r="J12" s="21">
        <v>2</v>
      </c>
      <c r="K12" s="22">
        <f t="shared" si="5"/>
        <v>3960</v>
      </c>
      <c r="L12" s="21" t="s">
        <v>27</v>
      </c>
      <c r="M12" s="23">
        <v>0.05</v>
      </c>
      <c r="N12" s="24">
        <f t="shared" si="13"/>
        <v>198</v>
      </c>
      <c r="O12" s="25"/>
      <c r="P12" s="26">
        <f t="shared" si="6"/>
        <v>6.7857142857142852E-2</v>
      </c>
      <c r="Q12" s="27">
        <f t="shared" si="7"/>
        <v>268.71428571428572</v>
      </c>
      <c r="R12" s="21">
        <f t="shared" si="8"/>
        <v>5.6547619047619046E-3</v>
      </c>
      <c r="S12" s="27">
        <f t="shared" si="9"/>
        <v>22.392857142857142</v>
      </c>
      <c r="T12" s="21">
        <f t="shared" ca="1" si="10"/>
        <v>48</v>
      </c>
      <c r="U12" s="27">
        <f t="shared" ca="1" si="11"/>
        <v>1074.8571428571429</v>
      </c>
      <c r="V12" s="27">
        <f t="shared" ca="1" si="12"/>
        <v>2862.75</v>
      </c>
      <c r="X12" s="40" t="str">
        <f>IF(AND(B12=固定资产明细查询!$A$4,固定资产清单!C12=固定资产明细查询!$B$4),ROW(),"")</f>
        <v/>
      </c>
    </row>
    <row r="13" spans="1:25">
      <c r="A13" s="18">
        <v>9</v>
      </c>
      <c r="B13" s="19" t="s">
        <v>66</v>
      </c>
      <c r="C13" s="19" t="s">
        <v>5</v>
      </c>
      <c r="D13" s="19" t="s">
        <v>73</v>
      </c>
      <c r="E13" s="19" t="s">
        <v>33</v>
      </c>
      <c r="F13" s="20">
        <v>37378</v>
      </c>
      <c r="G13" s="21">
        <v>5</v>
      </c>
      <c r="H13" s="21" t="s">
        <v>34</v>
      </c>
      <c r="I13" s="22">
        <v>39338</v>
      </c>
      <c r="J13" s="21">
        <v>5</v>
      </c>
      <c r="K13" s="22">
        <f t="shared" si="5"/>
        <v>196690</v>
      </c>
      <c r="L13" s="21" t="s">
        <v>74</v>
      </c>
      <c r="M13" s="23">
        <v>0.05</v>
      </c>
      <c r="N13" s="24">
        <f t="shared" si="13"/>
        <v>9834.5</v>
      </c>
      <c r="O13" s="25"/>
      <c r="P13" s="26" t="str">
        <f t="shared" si="6"/>
        <v>报废</v>
      </c>
      <c r="Q13" s="27" t="str">
        <f t="shared" si="7"/>
        <v>报废</v>
      </c>
      <c r="R13" s="21" t="str">
        <f t="shared" si="8"/>
        <v>报废</v>
      </c>
      <c r="S13" s="27" t="str">
        <f t="shared" si="9"/>
        <v>报废</v>
      </c>
      <c r="T13" s="21" t="str">
        <f t="shared" si="10"/>
        <v>报废</v>
      </c>
      <c r="U13" s="27" t="str">
        <f t="shared" si="11"/>
        <v>报废</v>
      </c>
      <c r="V13" s="27" t="str">
        <f t="shared" si="12"/>
        <v>报废</v>
      </c>
      <c r="X13" s="40" t="str">
        <f>IF(AND(B13=固定资产明细查询!$A$4,固定资产清单!C13=固定资产明细查询!$B$4),ROW(),"")</f>
        <v/>
      </c>
    </row>
    <row r="14" spans="1:25">
      <c r="A14" s="18">
        <v>10</v>
      </c>
      <c r="B14" s="19" t="s">
        <v>66</v>
      </c>
      <c r="C14" s="19" t="s">
        <v>5</v>
      </c>
      <c r="D14" s="19" t="s">
        <v>95</v>
      </c>
      <c r="E14" s="19" t="s">
        <v>35</v>
      </c>
      <c r="F14" s="20">
        <v>37378</v>
      </c>
      <c r="G14" s="21">
        <v>5</v>
      </c>
      <c r="H14" s="21" t="s">
        <v>29</v>
      </c>
      <c r="I14" s="22">
        <v>1520</v>
      </c>
      <c r="J14" s="21">
        <v>4</v>
      </c>
      <c r="K14" s="22">
        <f t="shared" si="5"/>
        <v>6080</v>
      </c>
      <c r="L14" s="21" t="s">
        <v>74</v>
      </c>
      <c r="M14" s="23">
        <v>0.05</v>
      </c>
      <c r="N14" s="24">
        <f t="shared" si="13"/>
        <v>304</v>
      </c>
      <c r="O14" s="25"/>
      <c r="P14" s="26" t="str">
        <f t="shared" si="6"/>
        <v>报废</v>
      </c>
      <c r="Q14" s="27" t="str">
        <f t="shared" si="7"/>
        <v>报废</v>
      </c>
      <c r="R14" s="21" t="str">
        <f t="shared" si="8"/>
        <v>报废</v>
      </c>
      <c r="S14" s="27" t="str">
        <f t="shared" si="9"/>
        <v>报废</v>
      </c>
      <c r="T14" s="21" t="str">
        <f t="shared" si="10"/>
        <v>报废</v>
      </c>
      <c r="U14" s="27" t="str">
        <f t="shared" si="11"/>
        <v>报废</v>
      </c>
      <c r="V14" s="27" t="str">
        <f t="shared" si="12"/>
        <v>报废</v>
      </c>
      <c r="X14" s="40" t="str">
        <f>IF(AND(B14=固定资产明细查询!$A$4,固定资产清单!C14=固定资产明细查询!$B$4),ROW(),"")</f>
        <v/>
      </c>
    </row>
    <row r="15" spans="1:25">
      <c r="A15" s="18">
        <v>11</v>
      </c>
      <c r="B15" s="19" t="s">
        <v>66</v>
      </c>
      <c r="C15" s="19" t="s">
        <v>5</v>
      </c>
      <c r="D15" s="19" t="s">
        <v>75</v>
      </c>
      <c r="E15" s="19"/>
      <c r="F15" s="20">
        <v>37927</v>
      </c>
      <c r="G15" s="21">
        <v>5</v>
      </c>
      <c r="H15" s="21" t="s">
        <v>29</v>
      </c>
      <c r="I15" s="35">
        <v>5250</v>
      </c>
      <c r="J15" s="21">
        <v>2</v>
      </c>
      <c r="K15" s="22">
        <f t="shared" si="5"/>
        <v>10500</v>
      </c>
      <c r="L15" s="21" t="s">
        <v>27</v>
      </c>
      <c r="M15" s="23">
        <v>0.05</v>
      </c>
      <c r="N15" s="24">
        <f t="shared" si="13"/>
        <v>525</v>
      </c>
      <c r="O15" s="25"/>
      <c r="P15" s="26">
        <f t="shared" si="6"/>
        <v>0.19</v>
      </c>
      <c r="Q15" s="27">
        <f t="shared" si="7"/>
        <v>1995</v>
      </c>
      <c r="R15" s="21">
        <f t="shared" si="8"/>
        <v>1.5833333333333335E-2</v>
      </c>
      <c r="S15" s="27">
        <f t="shared" si="9"/>
        <v>166.25</v>
      </c>
      <c r="T15" s="21">
        <f t="shared" ca="1" si="10"/>
        <v>59</v>
      </c>
      <c r="U15" s="27">
        <f t="shared" ca="1" si="11"/>
        <v>9808.75</v>
      </c>
      <c r="V15" s="27">
        <f t="shared" ca="1" si="12"/>
        <v>525</v>
      </c>
      <c r="X15" s="40" t="str">
        <f>IF(AND(B15=固定资产明细查询!$A$4,固定资产清单!C15=固定资产明细查询!$B$4),ROW(),"")</f>
        <v/>
      </c>
    </row>
    <row r="16" spans="1:25">
      <c r="A16" s="18">
        <v>12</v>
      </c>
      <c r="B16" s="19" t="s">
        <v>66</v>
      </c>
      <c r="C16" s="19" t="s">
        <v>5</v>
      </c>
      <c r="D16" s="19" t="s">
        <v>76</v>
      </c>
      <c r="E16" s="19"/>
      <c r="F16" s="20">
        <v>36800</v>
      </c>
      <c r="G16" s="21">
        <v>5</v>
      </c>
      <c r="H16" s="21" t="s">
        <v>29</v>
      </c>
      <c r="I16" s="35">
        <v>2980</v>
      </c>
      <c r="J16" s="21">
        <v>4</v>
      </c>
      <c r="K16" s="22">
        <f t="shared" si="5"/>
        <v>11920</v>
      </c>
      <c r="L16" s="21" t="s">
        <v>74</v>
      </c>
      <c r="M16" s="23">
        <v>0.05</v>
      </c>
      <c r="N16" s="24">
        <f t="shared" si="13"/>
        <v>596</v>
      </c>
      <c r="O16" s="25"/>
      <c r="P16" s="26" t="str">
        <f t="shared" si="6"/>
        <v>报废</v>
      </c>
      <c r="Q16" s="27" t="str">
        <f t="shared" si="7"/>
        <v>报废</v>
      </c>
      <c r="R16" s="21" t="str">
        <f t="shared" si="8"/>
        <v>报废</v>
      </c>
      <c r="S16" s="27" t="str">
        <f t="shared" si="9"/>
        <v>报废</v>
      </c>
      <c r="T16" s="21" t="str">
        <f t="shared" si="10"/>
        <v>报废</v>
      </c>
      <c r="U16" s="27" t="str">
        <f t="shared" si="11"/>
        <v>报废</v>
      </c>
      <c r="V16" s="27" t="str">
        <f t="shared" si="12"/>
        <v>报废</v>
      </c>
      <c r="X16" s="40" t="str">
        <f>IF(AND(B16=固定资产明细查询!$A$4,固定资产清单!C16=固定资产明细查询!$B$4),ROW(),"")</f>
        <v/>
      </c>
    </row>
    <row r="17" spans="1:24">
      <c r="A17" s="18">
        <v>13</v>
      </c>
      <c r="B17" s="19" t="s">
        <v>96</v>
      </c>
      <c r="C17" s="19" t="s">
        <v>71</v>
      </c>
      <c r="D17" s="19" t="s">
        <v>97</v>
      </c>
      <c r="E17" s="19" t="s">
        <v>48</v>
      </c>
      <c r="F17" s="20">
        <v>35125</v>
      </c>
      <c r="G17" s="21">
        <v>14</v>
      </c>
      <c r="H17" s="21" t="s">
        <v>29</v>
      </c>
      <c r="I17" s="22">
        <v>3950</v>
      </c>
      <c r="J17" s="21">
        <v>1</v>
      </c>
      <c r="K17" s="22">
        <f t="shared" ref="K17:K23" si="14">I17*J17</f>
        <v>3950</v>
      </c>
      <c r="L17" s="21" t="s">
        <v>27</v>
      </c>
      <c r="M17" s="23">
        <v>0.05</v>
      </c>
      <c r="N17" s="24">
        <f t="shared" ref="N17:N25" si="15">K17*M17</f>
        <v>197.5</v>
      </c>
      <c r="O17" s="25"/>
      <c r="P17" s="26">
        <f t="shared" si="6"/>
        <v>6.7857142857142852E-2</v>
      </c>
      <c r="Q17" s="27">
        <f t="shared" si="7"/>
        <v>268.03571428571428</v>
      </c>
      <c r="R17" s="21">
        <f t="shared" si="8"/>
        <v>5.6547619047619046E-3</v>
      </c>
      <c r="S17" s="27">
        <f t="shared" si="9"/>
        <v>22.336309523809522</v>
      </c>
      <c r="T17" s="21">
        <f t="shared" ca="1" si="10"/>
        <v>151</v>
      </c>
      <c r="U17" s="27">
        <f t="shared" ca="1" si="11"/>
        <v>3372.7827380952376</v>
      </c>
      <c r="V17" s="27">
        <f t="shared" ca="1" si="12"/>
        <v>554.88095238095275</v>
      </c>
      <c r="X17" s="40" t="str">
        <f>IF(AND(B17=固定资产明细查询!$A$4,固定资产清单!C17=固定资产明细查询!$B$4),ROW(),"")</f>
        <v/>
      </c>
    </row>
    <row r="18" spans="1:24">
      <c r="A18" s="18">
        <v>14</v>
      </c>
      <c r="B18" s="19" t="s">
        <v>96</v>
      </c>
      <c r="C18" s="19" t="s">
        <v>71</v>
      </c>
      <c r="D18" s="19" t="s">
        <v>98</v>
      </c>
      <c r="E18" s="19" t="s">
        <v>49</v>
      </c>
      <c r="F18" s="20">
        <v>35370</v>
      </c>
      <c r="G18" s="21">
        <v>14</v>
      </c>
      <c r="H18" s="21" t="s">
        <v>29</v>
      </c>
      <c r="I18" s="22">
        <v>21920</v>
      </c>
      <c r="J18" s="21">
        <v>1</v>
      </c>
      <c r="K18" s="22">
        <f t="shared" si="14"/>
        <v>21920</v>
      </c>
      <c r="L18" s="21" t="s">
        <v>27</v>
      </c>
      <c r="M18" s="23">
        <v>0.05</v>
      </c>
      <c r="N18" s="24">
        <f t="shared" si="15"/>
        <v>1096</v>
      </c>
      <c r="O18" s="25"/>
      <c r="P18" s="26">
        <f t="shared" si="6"/>
        <v>6.7857142857142852E-2</v>
      </c>
      <c r="Q18" s="27">
        <f t="shared" si="7"/>
        <v>1487.4285714285713</v>
      </c>
      <c r="R18" s="21">
        <f t="shared" si="8"/>
        <v>5.6547619047619046E-3</v>
      </c>
      <c r="S18" s="27">
        <f t="shared" si="9"/>
        <v>123.95238095238095</v>
      </c>
      <c r="T18" s="21">
        <f t="shared" ca="1" si="10"/>
        <v>143</v>
      </c>
      <c r="U18" s="27">
        <f t="shared" ca="1" si="11"/>
        <v>17725.190476190477</v>
      </c>
      <c r="V18" s="27">
        <f t="shared" ca="1" si="12"/>
        <v>4070.8571428571413</v>
      </c>
      <c r="X18" s="40" t="str">
        <f>IF(AND(B18=固定资产明细查询!$A$4,固定资产清单!C18=固定资产明细查询!$B$4),ROW(),"")</f>
        <v/>
      </c>
    </row>
    <row r="19" spans="1:24">
      <c r="A19" s="18">
        <v>15</v>
      </c>
      <c r="B19" s="19" t="s">
        <v>96</v>
      </c>
      <c r="C19" s="19" t="s">
        <v>71</v>
      </c>
      <c r="D19" s="19" t="s">
        <v>99</v>
      </c>
      <c r="E19" s="19" t="s">
        <v>50</v>
      </c>
      <c r="F19" s="20">
        <v>36252</v>
      </c>
      <c r="G19" s="21">
        <v>14</v>
      </c>
      <c r="H19" s="21" t="s">
        <v>29</v>
      </c>
      <c r="I19" s="22">
        <v>10130</v>
      </c>
      <c r="J19" s="21">
        <v>1</v>
      </c>
      <c r="K19" s="22">
        <f t="shared" si="14"/>
        <v>10130</v>
      </c>
      <c r="L19" s="21" t="s">
        <v>27</v>
      </c>
      <c r="M19" s="23">
        <v>0.05</v>
      </c>
      <c r="N19" s="24">
        <f t="shared" si="15"/>
        <v>506.5</v>
      </c>
      <c r="O19" s="25"/>
      <c r="P19" s="26">
        <f t="shared" si="6"/>
        <v>6.7857142857142852E-2</v>
      </c>
      <c r="Q19" s="27">
        <f t="shared" si="7"/>
        <v>687.39285714285711</v>
      </c>
      <c r="R19" s="21">
        <f t="shared" si="8"/>
        <v>5.6547619047619046E-3</v>
      </c>
      <c r="S19" s="27">
        <f t="shared" si="9"/>
        <v>57.282738095238095</v>
      </c>
      <c r="T19" s="21">
        <f t="shared" ca="1" si="10"/>
        <v>114</v>
      </c>
      <c r="U19" s="27">
        <f t="shared" ca="1" si="11"/>
        <v>6530.2321428571431</v>
      </c>
      <c r="V19" s="27">
        <f t="shared" ca="1" si="12"/>
        <v>3542.4851190476184</v>
      </c>
      <c r="X19" s="40" t="str">
        <f>IF(AND(B19=固定资产明细查询!$A$4,固定资产清单!C19=固定资产明细查询!$B$4),ROW(),"")</f>
        <v/>
      </c>
    </row>
    <row r="20" spans="1:24">
      <c r="A20" s="18">
        <v>16</v>
      </c>
      <c r="B20" s="19" t="s">
        <v>96</v>
      </c>
      <c r="C20" s="19" t="s">
        <v>5</v>
      </c>
      <c r="D20" s="19" t="s">
        <v>100</v>
      </c>
      <c r="E20" s="19"/>
      <c r="F20" s="20">
        <v>38231</v>
      </c>
      <c r="G20" s="21">
        <v>5</v>
      </c>
      <c r="H20" s="21" t="s">
        <v>29</v>
      </c>
      <c r="I20" s="22">
        <v>8236</v>
      </c>
      <c r="J20" s="21">
        <v>2</v>
      </c>
      <c r="K20" s="22">
        <f t="shared" si="14"/>
        <v>16472</v>
      </c>
      <c r="L20" s="21" t="s">
        <v>27</v>
      </c>
      <c r="M20" s="23">
        <v>0.05</v>
      </c>
      <c r="N20" s="24">
        <f t="shared" si="15"/>
        <v>823.6</v>
      </c>
      <c r="O20" s="25"/>
      <c r="P20" s="26">
        <f t="shared" si="6"/>
        <v>0.19</v>
      </c>
      <c r="Q20" s="27">
        <f t="shared" si="7"/>
        <v>3129.68</v>
      </c>
      <c r="R20" s="21">
        <f t="shared" si="8"/>
        <v>1.5833333333333335E-2</v>
      </c>
      <c r="S20" s="27">
        <f t="shared" si="9"/>
        <v>260.80666666666667</v>
      </c>
      <c r="T20" s="21">
        <f t="shared" ca="1" si="10"/>
        <v>49</v>
      </c>
      <c r="U20" s="27">
        <f t="shared" ca="1" si="11"/>
        <v>12779.526666666667</v>
      </c>
      <c r="V20" s="27">
        <f t="shared" ca="1" si="12"/>
        <v>3431.6666666666661</v>
      </c>
      <c r="X20" s="40" t="str">
        <f>IF(AND(B20=固定资产明细查询!$A$4,固定资产清单!C20=固定资产明细查询!$B$4),ROW(),"")</f>
        <v/>
      </c>
    </row>
    <row r="21" spans="1:24">
      <c r="A21" s="18">
        <v>17</v>
      </c>
      <c r="B21" s="19" t="s">
        <v>96</v>
      </c>
      <c r="C21" s="19" t="s">
        <v>5</v>
      </c>
      <c r="D21" s="19" t="s">
        <v>101</v>
      </c>
      <c r="E21" s="19" t="s">
        <v>77</v>
      </c>
      <c r="F21" s="20">
        <v>39174</v>
      </c>
      <c r="G21" s="21">
        <v>5</v>
      </c>
      <c r="H21" s="21" t="s">
        <v>34</v>
      </c>
      <c r="I21" s="22">
        <v>6000</v>
      </c>
      <c r="J21" s="21">
        <v>2</v>
      </c>
      <c r="K21" s="22">
        <f t="shared" si="14"/>
        <v>12000</v>
      </c>
      <c r="L21" s="21" t="s">
        <v>27</v>
      </c>
      <c r="M21" s="23">
        <v>0.05</v>
      </c>
      <c r="N21" s="24">
        <f t="shared" si="15"/>
        <v>600</v>
      </c>
      <c r="O21" s="25"/>
      <c r="P21" s="26">
        <f t="shared" si="6"/>
        <v>0.19</v>
      </c>
      <c r="Q21" s="27">
        <f t="shared" si="7"/>
        <v>2280</v>
      </c>
      <c r="R21" s="21">
        <f t="shared" si="8"/>
        <v>1.5833333333333335E-2</v>
      </c>
      <c r="S21" s="27">
        <f t="shared" si="9"/>
        <v>190</v>
      </c>
      <c r="T21" s="21">
        <f t="shared" ca="1" si="10"/>
        <v>18</v>
      </c>
      <c r="U21" s="27">
        <f t="shared" ca="1" si="11"/>
        <v>3420</v>
      </c>
      <c r="V21" s="27">
        <f t="shared" ca="1" si="12"/>
        <v>8390</v>
      </c>
      <c r="X21" s="40" t="str">
        <f>IF(AND(B21=固定资产明细查询!$A$4,固定资产清单!C21=固定资产明细查询!$B$4),ROW(),"")</f>
        <v/>
      </c>
    </row>
    <row r="22" spans="1:24">
      <c r="A22" s="18">
        <v>18</v>
      </c>
      <c r="B22" s="19" t="s">
        <v>96</v>
      </c>
      <c r="C22" s="19" t="s">
        <v>5</v>
      </c>
      <c r="D22" s="19" t="s">
        <v>102</v>
      </c>
      <c r="E22" s="19" t="s">
        <v>78</v>
      </c>
      <c r="F22" s="20">
        <v>39174</v>
      </c>
      <c r="G22" s="21">
        <v>5</v>
      </c>
      <c r="H22" s="21" t="s">
        <v>34</v>
      </c>
      <c r="I22" s="22">
        <v>4400</v>
      </c>
      <c r="J22" s="21">
        <v>2</v>
      </c>
      <c r="K22" s="22">
        <f t="shared" si="14"/>
        <v>8800</v>
      </c>
      <c r="L22" s="21" t="s">
        <v>27</v>
      </c>
      <c r="M22" s="23">
        <v>0.05</v>
      </c>
      <c r="N22" s="24">
        <f t="shared" si="15"/>
        <v>440</v>
      </c>
      <c r="O22" s="25"/>
      <c r="P22" s="26">
        <f t="shared" si="6"/>
        <v>0.19</v>
      </c>
      <c r="Q22" s="27">
        <f t="shared" si="7"/>
        <v>1672</v>
      </c>
      <c r="R22" s="21">
        <f t="shared" si="8"/>
        <v>1.5833333333333335E-2</v>
      </c>
      <c r="S22" s="27">
        <f t="shared" si="9"/>
        <v>139.33333333333334</v>
      </c>
      <c r="T22" s="21">
        <f t="shared" ca="1" si="10"/>
        <v>18</v>
      </c>
      <c r="U22" s="27">
        <f t="shared" ca="1" si="11"/>
        <v>2508</v>
      </c>
      <c r="V22" s="27">
        <f t="shared" ca="1" si="12"/>
        <v>6152.6666666666661</v>
      </c>
      <c r="X22" s="40" t="str">
        <f>IF(AND(B22=固定资产明细查询!$A$4,固定资产清单!C22=固定资产明细查询!$B$4),ROW(),"")</f>
        <v/>
      </c>
    </row>
    <row r="23" spans="1:24">
      <c r="A23" s="18">
        <v>19</v>
      </c>
      <c r="B23" s="19" t="s">
        <v>79</v>
      </c>
      <c r="C23" s="19" t="s">
        <v>3</v>
      </c>
      <c r="D23" s="19" t="s">
        <v>80</v>
      </c>
      <c r="E23" s="19"/>
      <c r="F23" s="20">
        <v>31048</v>
      </c>
      <c r="G23" s="21">
        <v>40</v>
      </c>
      <c r="H23" s="21"/>
      <c r="I23" s="22">
        <v>125000</v>
      </c>
      <c r="J23" s="21">
        <v>1</v>
      </c>
      <c r="K23" s="22">
        <f t="shared" si="14"/>
        <v>125000</v>
      </c>
      <c r="L23" s="21" t="s">
        <v>27</v>
      </c>
      <c r="M23" s="23">
        <v>0.2</v>
      </c>
      <c r="N23" s="24">
        <f t="shared" si="15"/>
        <v>25000</v>
      </c>
      <c r="O23" s="25"/>
      <c r="P23" s="26">
        <f t="shared" si="6"/>
        <v>0.02</v>
      </c>
      <c r="Q23" s="27">
        <f t="shared" si="7"/>
        <v>2500</v>
      </c>
      <c r="R23" s="21">
        <f t="shared" si="8"/>
        <v>1.6666666666666668E-3</v>
      </c>
      <c r="S23" s="27">
        <f t="shared" si="9"/>
        <v>208.33333333333334</v>
      </c>
      <c r="T23" s="21">
        <f t="shared" ca="1" si="10"/>
        <v>285</v>
      </c>
      <c r="U23" s="27">
        <f t="shared" ca="1" si="11"/>
        <v>59375</v>
      </c>
      <c r="V23" s="27">
        <f t="shared" ca="1" si="12"/>
        <v>65416.666666666672</v>
      </c>
      <c r="X23" s="40" t="str">
        <f>IF(AND(B23=固定资产明细查询!$A$4,固定资产清单!C23=固定资产明细查询!$B$4),ROW(),"")</f>
        <v/>
      </c>
    </row>
    <row r="24" spans="1:24">
      <c r="A24" s="18">
        <v>20</v>
      </c>
      <c r="B24" s="19" t="s">
        <v>79</v>
      </c>
      <c r="C24" s="19" t="s">
        <v>3</v>
      </c>
      <c r="D24" s="19" t="s">
        <v>103</v>
      </c>
      <c r="E24" s="19"/>
      <c r="F24" s="20">
        <v>31595</v>
      </c>
      <c r="G24" s="21">
        <v>40</v>
      </c>
      <c r="H24" s="21"/>
      <c r="I24" s="22">
        <v>13432</v>
      </c>
      <c r="J24" s="21">
        <v>1</v>
      </c>
      <c r="K24" s="22">
        <f t="shared" si="5"/>
        <v>13432</v>
      </c>
      <c r="L24" s="21" t="s">
        <v>27</v>
      </c>
      <c r="M24" s="23">
        <v>0.2</v>
      </c>
      <c r="N24" s="24">
        <f t="shared" si="15"/>
        <v>2686.4</v>
      </c>
      <c r="O24" s="25"/>
      <c r="P24" s="26">
        <f t="shared" ref="P24:P25" si="16">IF(L24="报废","报废",(1-M24)/G24)</f>
        <v>0.02</v>
      </c>
      <c r="Q24" s="27">
        <f t="shared" ref="Q24:Q25" si="17">IF(L24="报废","报废",SLN(K24,N24,G24))</f>
        <v>268.64</v>
      </c>
      <c r="R24" s="21">
        <f t="shared" ref="R24:R25" si="18">IF(L24="报废","报废",P24/12)</f>
        <v>1.6666666666666668E-3</v>
      </c>
      <c r="S24" s="27">
        <f t="shared" ref="S24:S25" si="19">IF(L24="报废","报废",Q24/12)</f>
        <v>22.386666666666667</v>
      </c>
      <c r="T24" s="21">
        <f t="shared" ref="T24:T46" ca="1" si="20">IF(L24="报废","报废",INT(DAYS360(F24,$S$2)/30))</f>
        <v>267</v>
      </c>
      <c r="U24" s="27">
        <f t="shared" ref="U24:U25" ca="1" si="21">IF(L24="报废","报废",S24*T24)</f>
        <v>5977.24</v>
      </c>
      <c r="V24" s="27">
        <f t="shared" ref="V24:V25" ca="1" si="22">IF(L24="报废","报废",K24-S24-U24)</f>
        <v>7432.373333333333</v>
      </c>
      <c r="X24" s="40" t="str">
        <f>IF(AND(B24=固定资产明细查询!$A$4,固定资产清单!C24=固定资产明细查询!$B$4),ROW(),"")</f>
        <v/>
      </c>
    </row>
    <row r="25" spans="1:24">
      <c r="A25" s="18">
        <v>21</v>
      </c>
      <c r="B25" s="19" t="s">
        <v>79</v>
      </c>
      <c r="C25" s="19" t="s">
        <v>3</v>
      </c>
      <c r="D25" s="19" t="s">
        <v>104</v>
      </c>
      <c r="E25" s="19"/>
      <c r="F25" s="20">
        <v>32509</v>
      </c>
      <c r="G25" s="21">
        <v>40</v>
      </c>
      <c r="H25" s="21"/>
      <c r="I25" s="22">
        <v>43408</v>
      </c>
      <c r="J25" s="21">
        <v>1</v>
      </c>
      <c r="K25" s="22">
        <f t="shared" si="5"/>
        <v>43408</v>
      </c>
      <c r="L25" s="21" t="s">
        <v>27</v>
      </c>
      <c r="M25" s="23">
        <v>0.2</v>
      </c>
      <c r="N25" s="24">
        <f t="shared" si="15"/>
        <v>8681.6</v>
      </c>
      <c r="O25" s="25"/>
      <c r="P25" s="26">
        <f t="shared" si="16"/>
        <v>0.02</v>
      </c>
      <c r="Q25" s="27">
        <f t="shared" si="17"/>
        <v>868.16000000000008</v>
      </c>
      <c r="R25" s="21">
        <f t="shared" si="18"/>
        <v>1.6666666666666668E-3</v>
      </c>
      <c r="S25" s="27">
        <f t="shared" si="19"/>
        <v>72.346666666666678</v>
      </c>
      <c r="T25" s="21">
        <f t="shared" ca="1" si="20"/>
        <v>237</v>
      </c>
      <c r="U25" s="27">
        <f t="shared" ca="1" si="21"/>
        <v>17146.160000000003</v>
      </c>
      <c r="V25" s="27">
        <f t="shared" ca="1" si="22"/>
        <v>26189.493333333332</v>
      </c>
      <c r="X25" s="40" t="str">
        <f>IF(AND(B25=固定资产明细查询!$A$4,固定资产清单!C25=固定资产明细查询!$B$4),ROW(),"")</f>
        <v/>
      </c>
    </row>
    <row r="26" spans="1:24">
      <c r="A26" s="18">
        <v>22</v>
      </c>
      <c r="B26" s="19" t="s">
        <v>79</v>
      </c>
      <c r="C26" s="19" t="s">
        <v>71</v>
      </c>
      <c r="D26" s="19" t="s">
        <v>105</v>
      </c>
      <c r="E26" s="19"/>
      <c r="F26" s="20">
        <v>35432</v>
      </c>
      <c r="G26" s="21">
        <v>14</v>
      </c>
      <c r="H26" s="21" t="s">
        <v>81</v>
      </c>
      <c r="I26" s="22">
        <v>3080</v>
      </c>
      <c r="J26" s="21">
        <v>1</v>
      </c>
      <c r="K26" s="22">
        <f t="shared" si="5"/>
        <v>3080</v>
      </c>
      <c r="L26" s="21" t="s">
        <v>27</v>
      </c>
      <c r="M26" s="23">
        <v>0.05</v>
      </c>
      <c r="N26" s="24">
        <f t="shared" si="13"/>
        <v>154</v>
      </c>
      <c r="O26" s="25"/>
      <c r="P26" s="26">
        <f t="shared" ref="P26:P46" si="23">IF(L26="报废","报废",(1-M26)/G26)</f>
        <v>6.7857142857142852E-2</v>
      </c>
      <c r="Q26" s="27">
        <f t="shared" ref="Q26:Q46" si="24">IF(L26="报废","报废",SLN(K26,N26,G26))</f>
        <v>209</v>
      </c>
      <c r="R26" s="21">
        <f t="shared" ref="R26:R46" si="25">IF(L26="报废","报废",P26/12)</f>
        <v>5.6547619047619046E-3</v>
      </c>
      <c r="S26" s="27">
        <f t="shared" ref="S26:S46" si="26">IF(L26="报废","报废",Q26/12)</f>
        <v>17.416666666666668</v>
      </c>
      <c r="T26" s="21">
        <f t="shared" ca="1" si="20"/>
        <v>141</v>
      </c>
      <c r="U26" s="27">
        <f t="shared" ref="U26:U46" ca="1" si="27">IF(L26="报废","报废",S26*T26)</f>
        <v>2455.75</v>
      </c>
      <c r="V26" s="27">
        <f t="shared" ref="V26:V46" ca="1" si="28">IF(L26="报废","报废",K26-S26-U26)</f>
        <v>606.83333333333348</v>
      </c>
      <c r="X26" s="40" t="str">
        <f>IF(AND(B26=固定资产明细查询!$A$4,固定资产清单!C26=固定资产明细查询!$B$4),ROW(),"")</f>
        <v/>
      </c>
    </row>
    <row r="27" spans="1:24">
      <c r="A27" s="18">
        <v>23</v>
      </c>
      <c r="B27" s="19" t="s">
        <v>79</v>
      </c>
      <c r="C27" s="19" t="s">
        <v>71</v>
      </c>
      <c r="D27" s="19" t="s">
        <v>82</v>
      </c>
      <c r="E27" s="19"/>
      <c r="F27" s="20">
        <v>35674</v>
      </c>
      <c r="G27" s="21">
        <v>14</v>
      </c>
      <c r="H27" s="21" t="s">
        <v>81</v>
      </c>
      <c r="I27" s="35">
        <v>25576.400000000001</v>
      </c>
      <c r="J27" s="21">
        <v>10</v>
      </c>
      <c r="K27" s="22">
        <f t="shared" si="5"/>
        <v>255764</v>
      </c>
      <c r="L27" s="21" t="s">
        <v>27</v>
      </c>
      <c r="M27" s="23">
        <v>0.05</v>
      </c>
      <c r="N27" s="24">
        <f t="shared" si="13"/>
        <v>12788.2</v>
      </c>
      <c r="O27" s="25"/>
      <c r="P27" s="26">
        <f t="shared" si="23"/>
        <v>6.7857142857142852E-2</v>
      </c>
      <c r="Q27" s="27">
        <f t="shared" si="24"/>
        <v>17355.414285714283</v>
      </c>
      <c r="R27" s="21">
        <f t="shared" si="25"/>
        <v>5.6547619047619046E-3</v>
      </c>
      <c r="S27" s="27">
        <f t="shared" si="26"/>
        <v>1446.2845238095235</v>
      </c>
      <c r="T27" s="21">
        <f t="shared" ca="1" si="20"/>
        <v>133</v>
      </c>
      <c r="U27" s="27">
        <f t="shared" ca="1" si="27"/>
        <v>192355.84166666662</v>
      </c>
      <c r="V27" s="27">
        <f t="shared" ca="1" si="28"/>
        <v>61961.873809523851</v>
      </c>
      <c r="X27" s="40" t="str">
        <f>IF(AND(B27=固定资产明细查询!$A$4,固定资产清单!C27=固定资产明细查询!$B$4),ROW(),"")</f>
        <v/>
      </c>
    </row>
    <row r="28" spans="1:24">
      <c r="A28" s="18">
        <v>24</v>
      </c>
      <c r="B28" s="19" t="s">
        <v>79</v>
      </c>
      <c r="C28" s="19" t="s">
        <v>71</v>
      </c>
      <c r="D28" s="19" t="s">
        <v>106</v>
      </c>
      <c r="E28" s="19" t="s">
        <v>83</v>
      </c>
      <c r="F28" s="20">
        <v>36161</v>
      </c>
      <c r="G28" s="21">
        <v>14</v>
      </c>
      <c r="H28" s="21"/>
      <c r="I28" s="22">
        <v>2472</v>
      </c>
      <c r="J28" s="21">
        <v>2</v>
      </c>
      <c r="K28" s="22">
        <f t="shared" si="5"/>
        <v>4944</v>
      </c>
      <c r="L28" s="21" t="s">
        <v>27</v>
      </c>
      <c r="M28" s="23">
        <v>0.05</v>
      </c>
      <c r="N28" s="24">
        <f t="shared" si="13"/>
        <v>247.20000000000002</v>
      </c>
      <c r="O28" s="25"/>
      <c r="P28" s="26">
        <f t="shared" si="23"/>
        <v>6.7857142857142852E-2</v>
      </c>
      <c r="Q28" s="27">
        <f t="shared" si="24"/>
        <v>335.48571428571432</v>
      </c>
      <c r="R28" s="21">
        <f t="shared" si="25"/>
        <v>5.6547619047619046E-3</v>
      </c>
      <c r="S28" s="27">
        <f t="shared" si="26"/>
        <v>27.957142857142859</v>
      </c>
      <c r="T28" s="21">
        <f t="shared" ca="1" si="20"/>
        <v>117</v>
      </c>
      <c r="U28" s="27">
        <f t="shared" ca="1" si="27"/>
        <v>3270.9857142857145</v>
      </c>
      <c r="V28" s="27">
        <f t="shared" ca="1" si="28"/>
        <v>1645.0571428571429</v>
      </c>
      <c r="X28" s="40" t="str">
        <f>IF(AND(B28=固定资产明细查询!$A$4,固定资产清单!C28=固定资产明细查询!$B$4),ROW(),"")</f>
        <v/>
      </c>
    </row>
    <row r="29" spans="1:24">
      <c r="A29" s="18">
        <v>25</v>
      </c>
      <c r="B29" s="19" t="s">
        <v>79</v>
      </c>
      <c r="C29" s="19" t="s">
        <v>71</v>
      </c>
      <c r="D29" s="19" t="s">
        <v>107</v>
      </c>
      <c r="E29" s="19" t="s">
        <v>84</v>
      </c>
      <c r="F29" s="20">
        <v>36161</v>
      </c>
      <c r="G29" s="21">
        <v>14</v>
      </c>
      <c r="H29" s="21" t="s">
        <v>29</v>
      </c>
      <c r="I29" s="22">
        <v>2704</v>
      </c>
      <c r="J29" s="21">
        <v>1</v>
      </c>
      <c r="K29" s="22">
        <f t="shared" si="5"/>
        <v>2704</v>
      </c>
      <c r="L29" s="21" t="s">
        <v>27</v>
      </c>
      <c r="M29" s="23">
        <v>0.05</v>
      </c>
      <c r="N29" s="24">
        <f t="shared" si="13"/>
        <v>135.20000000000002</v>
      </c>
      <c r="O29" s="25"/>
      <c r="P29" s="26">
        <f t="shared" si="23"/>
        <v>6.7857142857142852E-2</v>
      </c>
      <c r="Q29" s="27">
        <f t="shared" si="24"/>
        <v>183.48571428571429</v>
      </c>
      <c r="R29" s="21">
        <f t="shared" si="25"/>
        <v>5.6547619047619046E-3</v>
      </c>
      <c r="S29" s="27">
        <f t="shared" si="26"/>
        <v>15.290476190476191</v>
      </c>
      <c r="T29" s="21">
        <f t="shared" ca="1" si="20"/>
        <v>117</v>
      </c>
      <c r="U29" s="27">
        <f t="shared" ca="1" si="27"/>
        <v>1788.9857142857143</v>
      </c>
      <c r="V29" s="27">
        <f t="shared" ca="1" si="28"/>
        <v>899.72380952380968</v>
      </c>
      <c r="X29" s="40" t="str">
        <f>IF(AND(B29=固定资产明细查询!$A$4,固定资产清单!C29=固定资产明细查询!$B$4),ROW(),"")</f>
        <v/>
      </c>
    </row>
    <row r="30" spans="1:24">
      <c r="A30" s="18">
        <v>26</v>
      </c>
      <c r="B30" s="19" t="s">
        <v>85</v>
      </c>
      <c r="C30" s="19" t="s">
        <v>3</v>
      </c>
      <c r="D30" s="19" t="s">
        <v>42</v>
      </c>
      <c r="E30" s="19"/>
      <c r="F30" s="20">
        <v>38353</v>
      </c>
      <c r="G30" s="21">
        <v>40</v>
      </c>
      <c r="H30" s="21"/>
      <c r="I30" s="22">
        <v>1219100</v>
      </c>
      <c r="J30" s="21">
        <v>1</v>
      </c>
      <c r="K30" s="22">
        <f t="shared" si="5"/>
        <v>1219100</v>
      </c>
      <c r="L30" s="21" t="s">
        <v>27</v>
      </c>
      <c r="M30" s="23">
        <v>0.2</v>
      </c>
      <c r="N30" s="24">
        <f>K30*M30</f>
        <v>243820</v>
      </c>
      <c r="O30" s="25"/>
      <c r="P30" s="26">
        <f>IF(L30="报废","报废",(1-M30)/G30)</f>
        <v>0.02</v>
      </c>
      <c r="Q30" s="27">
        <f>IF(L30="报废","报废",SLN(K30,N30,G30))</f>
        <v>24382</v>
      </c>
      <c r="R30" s="21">
        <f>IF(L30="报废","报废",P30/12)</f>
        <v>1.6666666666666668E-3</v>
      </c>
      <c r="S30" s="27">
        <f>IF(L30="报废","报废",Q30/12)</f>
        <v>2031.8333333333333</v>
      </c>
      <c r="T30" s="21">
        <f t="shared" ca="1" si="20"/>
        <v>45</v>
      </c>
      <c r="U30" s="27">
        <f ca="1">IF(L30="报废","报废",S30*T30)</f>
        <v>91432.5</v>
      </c>
      <c r="V30" s="27">
        <f ca="1">IF(L30="报废","报废",K30-S30-U30)</f>
        <v>1125635.6666666667</v>
      </c>
      <c r="X30" s="40" t="str">
        <f>IF(AND(B30=固定资产明细查询!$A$4,固定资产清单!C30=固定资产明细查询!$B$4),ROW(),"")</f>
        <v/>
      </c>
    </row>
    <row r="31" spans="1:24">
      <c r="A31" s="18">
        <v>27</v>
      </c>
      <c r="B31" s="19" t="s">
        <v>85</v>
      </c>
      <c r="C31" s="19" t="s">
        <v>3</v>
      </c>
      <c r="D31" s="19" t="s">
        <v>86</v>
      </c>
      <c r="E31" s="19"/>
      <c r="F31" s="20">
        <v>38353</v>
      </c>
      <c r="G31" s="21">
        <v>40</v>
      </c>
      <c r="H31" s="21"/>
      <c r="I31" s="22">
        <v>1998900</v>
      </c>
      <c r="J31" s="21">
        <v>1</v>
      </c>
      <c r="K31" s="22">
        <f t="shared" si="5"/>
        <v>1998900</v>
      </c>
      <c r="L31" s="21" t="s">
        <v>27</v>
      </c>
      <c r="M31" s="23">
        <v>0.2</v>
      </c>
      <c r="N31" s="24">
        <f>K31*M31</f>
        <v>399780</v>
      </c>
      <c r="O31" s="25"/>
      <c r="P31" s="26">
        <f>IF(L31="报废","报废",(1-M31)/G31)</f>
        <v>0.02</v>
      </c>
      <c r="Q31" s="27">
        <f>IF(L31="报废","报废",SLN(K31,N31,G31))</f>
        <v>39978</v>
      </c>
      <c r="R31" s="21">
        <f>IF(L31="报废","报废",P31/12)</f>
        <v>1.6666666666666668E-3</v>
      </c>
      <c r="S31" s="27">
        <f>IF(L31="报废","报废",Q31/12)</f>
        <v>3331.5</v>
      </c>
      <c r="T31" s="21">
        <f t="shared" ca="1" si="20"/>
        <v>45</v>
      </c>
      <c r="U31" s="27">
        <f ca="1">IF(L31="报废","报废",S31*T31)</f>
        <v>149917.5</v>
      </c>
      <c r="V31" s="27">
        <f ca="1">IF(L31="报废","报废",K31-S31-U31)</f>
        <v>1845651</v>
      </c>
      <c r="X31" s="40" t="str">
        <f>IF(AND(B31=固定资产明细查询!$A$4,固定资产清单!C31=固定资产明细查询!$B$4),ROW(),"")</f>
        <v/>
      </c>
    </row>
    <row r="32" spans="1:24">
      <c r="A32" s="18">
        <v>28</v>
      </c>
      <c r="B32" s="19" t="s">
        <v>85</v>
      </c>
      <c r="C32" s="19" t="s">
        <v>3</v>
      </c>
      <c r="D32" s="19" t="s">
        <v>108</v>
      </c>
      <c r="E32" s="19"/>
      <c r="F32" s="20">
        <v>38353</v>
      </c>
      <c r="G32" s="21">
        <v>40</v>
      </c>
      <c r="H32" s="21"/>
      <c r="I32" s="22">
        <v>196400</v>
      </c>
      <c r="J32" s="21">
        <v>1</v>
      </c>
      <c r="K32" s="22">
        <f t="shared" si="5"/>
        <v>196400</v>
      </c>
      <c r="L32" s="21" t="s">
        <v>27</v>
      </c>
      <c r="M32" s="23">
        <v>0.2</v>
      </c>
      <c r="N32" s="24">
        <f>K32*M32</f>
        <v>39280</v>
      </c>
      <c r="O32" s="25"/>
      <c r="P32" s="26">
        <f>IF(L32="报废","报废",(1-M32)/G32)</f>
        <v>0.02</v>
      </c>
      <c r="Q32" s="27">
        <f>IF(L32="报废","报废",SLN(K32,N32,G32))</f>
        <v>3928</v>
      </c>
      <c r="R32" s="21">
        <f>IF(L32="报废","报废",P32/12)</f>
        <v>1.6666666666666668E-3</v>
      </c>
      <c r="S32" s="27">
        <f>IF(L32="报废","报废",Q32/12)</f>
        <v>327.33333333333331</v>
      </c>
      <c r="T32" s="21">
        <f t="shared" ca="1" si="20"/>
        <v>45</v>
      </c>
      <c r="U32" s="27">
        <f ca="1">IF(L32="报废","报废",S32*T32)</f>
        <v>14730</v>
      </c>
      <c r="V32" s="27">
        <f ca="1">IF(L32="报废","报废",K32-S32-U32)</f>
        <v>181342.66666666666</v>
      </c>
      <c r="X32" s="40" t="str">
        <f>IF(AND(B32=固定资产明细查询!$A$4,固定资产清单!C32=固定资产明细查询!$B$4),ROW(),"")</f>
        <v/>
      </c>
    </row>
    <row r="33" spans="1:24">
      <c r="A33" s="18">
        <v>29</v>
      </c>
      <c r="B33" s="19" t="s">
        <v>85</v>
      </c>
      <c r="C33" s="19" t="s">
        <v>71</v>
      </c>
      <c r="D33" s="19" t="s">
        <v>109</v>
      </c>
      <c r="E33" s="19" t="s">
        <v>36</v>
      </c>
      <c r="F33" s="20">
        <v>37804</v>
      </c>
      <c r="G33" s="21">
        <v>14</v>
      </c>
      <c r="H33" s="21" t="s">
        <v>29</v>
      </c>
      <c r="I33" s="22">
        <v>2020</v>
      </c>
      <c r="J33" s="21">
        <v>5</v>
      </c>
      <c r="K33" s="22">
        <f t="shared" si="5"/>
        <v>10100</v>
      </c>
      <c r="L33" s="21" t="s">
        <v>27</v>
      </c>
      <c r="M33" s="23">
        <v>0.05</v>
      </c>
      <c r="N33" s="24">
        <f t="shared" si="13"/>
        <v>505</v>
      </c>
      <c r="O33" s="25"/>
      <c r="P33" s="26">
        <f t="shared" si="23"/>
        <v>6.7857142857142852E-2</v>
      </c>
      <c r="Q33" s="27">
        <f t="shared" si="24"/>
        <v>685.35714285714289</v>
      </c>
      <c r="R33" s="21">
        <f t="shared" si="25"/>
        <v>5.6547619047619046E-3</v>
      </c>
      <c r="S33" s="27">
        <f t="shared" si="26"/>
        <v>57.113095238095241</v>
      </c>
      <c r="T33" s="21">
        <f t="shared" ca="1" si="20"/>
        <v>63</v>
      </c>
      <c r="U33" s="27">
        <f t="shared" ca="1" si="27"/>
        <v>3598.125</v>
      </c>
      <c r="V33" s="27">
        <f t="shared" ca="1" si="28"/>
        <v>6444.7619047619046</v>
      </c>
      <c r="X33" s="40">
        <f>IF(AND(B33=固定资产明细查询!$A$4,固定资产清单!C33=固定资产明细查询!$B$4),ROW(),"")</f>
        <v>33</v>
      </c>
    </row>
    <row r="34" spans="1:24">
      <c r="A34" s="18">
        <v>30</v>
      </c>
      <c r="B34" s="19" t="s">
        <v>85</v>
      </c>
      <c r="C34" s="19" t="s">
        <v>71</v>
      </c>
      <c r="D34" s="19" t="s">
        <v>110</v>
      </c>
      <c r="E34" s="19" t="s">
        <v>37</v>
      </c>
      <c r="F34" s="20">
        <v>37804</v>
      </c>
      <c r="G34" s="21">
        <v>14</v>
      </c>
      <c r="H34" s="21" t="s">
        <v>38</v>
      </c>
      <c r="I34" s="22">
        <v>10700</v>
      </c>
      <c r="J34" s="21">
        <v>1</v>
      </c>
      <c r="K34" s="22">
        <f t="shared" si="5"/>
        <v>10700</v>
      </c>
      <c r="L34" s="21" t="s">
        <v>27</v>
      </c>
      <c r="M34" s="23">
        <v>0.05</v>
      </c>
      <c r="N34" s="24">
        <f t="shared" si="13"/>
        <v>535</v>
      </c>
      <c r="O34" s="25"/>
      <c r="P34" s="26">
        <f t="shared" si="23"/>
        <v>6.7857142857142852E-2</v>
      </c>
      <c r="Q34" s="27">
        <f t="shared" si="24"/>
        <v>726.07142857142856</v>
      </c>
      <c r="R34" s="21">
        <f t="shared" si="25"/>
        <v>5.6547619047619046E-3</v>
      </c>
      <c r="S34" s="27">
        <f t="shared" si="26"/>
        <v>60.50595238095238</v>
      </c>
      <c r="T34" s="21">
        <f t="shared" ca="1" si="20"/>
        <v>63</v>
      </c>
      <c r="U34" s="27">
        <f t="shared" ca="1" si="27"/>
        <v>3811.875</v>
      </c>
      <c r="V34" s="27">
        <f t="shared" ca="1" si="28"/>
        <v>6827.6190476190477</v>
      </c>
      <c r="X34" s="40">
        <f>IF(AND(B34=固定资产明细查询!$A$4,固定资产清单!C34=固定资产明细查询!$B$4),ROW(),"")</f>
        <v>34</v>
      </c>
    </row>
    <row r="35" spans="1:24">
      <c r="A35" s="18">
        <v>31</v>
      </c>
      <c r="B35" s="19" t="s">
        <v>85</v>
      </c>
      <c r="C35" s="19" t="s">
        <v>71</v>
      </c>
      <c r="D35" s="19" t="s">
        <v>111</v>
      </c>
      <c r="E35" s="19" t="s">
        <v>39</v>
      </c>
      <c r="F35" s="20">
        <v>37804</v>
      </c>
      <c r="G35" s="21">
        <v>14</v>
      </c>
      <c r="H35" s="21" t="s">
        <v>29</v>
      </c>
      <c r="I35" s="22">
        <v>4670</v>
      </c>
      <c r="J35" s="21">
        <v>1</v>
      </c>
      <c r="K35" s="22">
        <f t="shared" si="5"/>
        <v>4670</v>
      </c>
      <c r="L35" s="21" t="s">
        <v>27</v>
      </c>
      <c r="M35" s="23">
        <v>0.05</v>
      </c>
      <c r="N35" s="24">
        <f t="shared" si="13"/>
        <v>233.5</v>
      </c>
      <c r="O35" s="25"/>
      <c r="P35" s="26">
        <f t="shared" si="23"/>
        <v>6.7857142857142852E-2</v>
      </c>
      <c r="Q35" s="27">
        <f t="shared" si="24"/>
        <v>316.89285714285717</v>
      </c>
      <c r="R35" s="21">
        <f t="shared" si="25"/>
        <v>5.6547619047619046E-3</v>
      </c>
      <c r="S35" s="27">
        <f t="shared" si="26"/>
        <v>26.407738095238098</v>
      </c>
      <c r="T35" s="21">
        <f t="shared" ca="1" si="20"/>
        <v>63</v>
      </c>
      <c r="U35" s="27">
        <f t="shared" ca="1" si="27"/>
        <v>1663.6875000000002</v>
      </c>
      <c r="V35" s="27">
        <f t="shared" ca="1" si="28"/>
        <v>2979.9047619047615</v>
      </c>
      <c r="X35" s="40">
        <f>IF(AND(B35=固定资产明细查询!$A$4,固定资产清单!C35=固定资产明细查询!$B$4),ROW(),"")</f>
        <v>35</v>
      </c>
    </row>
    <row r="36" spans="1:24">
      <c r="A36" s="18">
        <v>32</v>
      </c>
      <c r="B36" s="19" t="s">
        <v>85</v>
      </c>
      <c r="C36" s="19" t="s">
        <v>71</v>
      </c>
      <c r="D36" s="19" t="s">
        <v>111</v>
      </c>
      <c r="E36" s="19" t="s">
        <v>40</v>
      </c>
      <c r="F36" s="20">
        <v>37804</v>
      </c>
      <c r="G36" s="21">
        <v>14</v>
      </c>
      <c r="H36" s="21" t="s">
        <v>29</v>
      </c>
      <c r="I36" s="22">
        <v>4670</v>
      </c>
      <c r="J36" s="21">
        <v>1</v>
      </c>
      <c r="K36" s="22">
        <f t="shared" si="5"/>
        <v>4670</v>
      </c>
      <c r="L36" s="21" t="s">
        <v>27</v>
      </c>
      <c r="M36" s="23">
        <v>0.05</v>
      </c>
      <c r="N36" s="24">
        <f t="shared" ref="N36:N60" si="29">K36*M36</f>
        <v>233.5</v>
      </c>
      <c r="O36" s="25"/>
      <c r="P36" s="26">
        <f t="shared" si="23"/>
        <v>6.7857142857142852E-2</v>
      </c>
      <c r="Q36" s="27">
        <f t="shared" si="24"/>
        <v>316.89285714285717</v>
      </c>
      <c r="R36" s="21">
        <f t="shared" si="25"/>
        <v>5.6547619047619046E-3</v>
      </c>
      <c r="S36" s="27">
        <f t="shared" si="26"/>
        <v>26.407738095238098</v>
      </c>
      <c r="T36" s="21">
        <f t="shared" ca="1" si="20"/>
        <v>63</v>
      </c>
      <c r="U36" s="27">
        <f t="shared" ca="1" si="27"/>
        <v>1663.6875000000002</v>
      </c>
      <c r="V36" s="27">
        <f t="shared" ca="1" si="28"/>
        <v>2979.9047619047615</v>
      </c>
      <c r="X36" s="40">
        <f>IF(AND(B36=固定资产明细查询!$A$4,固定资产清单!C36=固定资产明细查询!$B$4),ROW(),"")</f>
        <v>36</v>
      </c>
    </row>
    <row r="37" spans="1:24">
      <c r="A37" s="18">
        <v>33</v>
      </c>
      <c r="B37" s="19" t="s">
        <v>85</v>
      </c>
      <c r="C37" s="19" t="s">
        <v>71</v>
      </c>
      <c r="D37" s="19" t="s">
        <v>111</v>
      </c>
      <c r="E37" s="19" t="s">
        <v>41</v>
      </c>
      <c r="F37" s="20">
        <v>37804</v>
      </c>
      <c r="G37" s="21">
        <v>14</v>
      </c>
      <c r="H37" s="21" t="s">
        <v>29</v>
      </c>
      <c r="I37" s="22">
        <v>4670</v>
      </c>
      <c r="J37" s="21">
        <v>1</v>
      </c>
      <c r="K37" s="22">
        <f t="shared" si="5"/>
        <v>4670</v>
      </c>
      <c r="L37" s="21" t="s">
        <v>27</v>
      </c>
      <c r="M37" s="23">
        <v>0.05</v>
      </c>
      <c r="N37" s="24">
        <f t="shared" si="29"/>
        <v>233.5</v>
      </c>
      <c r="O37" s="25"/>
      <c r="P37" s="26">
        <f t="shared" si="23"/>
        <v>6.7857142857142852E-2</v>
      </c>
      <c r="Q37" s="27">
        <f t="shared" si="24"/>
        <v>316.89285714285717</v>
      </c>
      <c r="R37" s="21">
        <f t="shared" si="25"/>
        <v>5.6547619047619046E-3</v>
      </c>
      <c r="S37" s="27">
        <f t="shared" si="26"/>
        <v>26.407738095238098</v>
      </c>
      <c r="T37" s="21">
        <f t="shared" ca="1" si="20"/>
        <v>63</v>
      </c>
      <c r="U37" s="27">
        <f t="shared" ca="1" si="27"/>
        <v>1663.6875000000002</v>
      </c>
      <c r="V37" s="27">
        <f t="shared" ca="1" si="28"/>
        <v>2979.9047619047615</v>
      </c>
      <c r="X37" s="40">
        <f>IF(AND(B37=固定资产明细查询!$A$4,固定资产清单!C37=固定资产明细查询!$B$4),ROW(),"")</f>
        <v>37</v>
      </c>
    </row>
    <row r="38" spans="1:24">
      <c r="A38" s="18">
        <v>34</v>
      </c>
      <c r="B38" s="19" t="s">
        <v>85</v>
      </c>
      <c r="C38" s="19" t="s">
        <v>5</v>
      </c>
      <c r="D38" s="19" t="s">
        <v>43</v>
      </c>
      <c r="E38" s="19">
        <v>4230</v>
      </c>
      <c r="F38" s="20">
        <v>38353</v>
      </c>
      <c r="G38" s="21">
        <v>5</v>
      </c>
      <c r="H38" s="21" t="s">
        <v>29</v>
      </c>
      <c r="I38" s="22">
        <v>13920</v>
      </c>
      <c r="J38" s="21">
        <v>2</v>
      </c>
      <c r="K38" s="22">
        <f t="shared" si="5"/>
        <v>27840</v>
      </c>
      <c r="L38" s="21" t="s">
        <v>27</v>
      </c>
      <c r="M38" s="23">
        <v>0.05</v>
      </c>
      <c r="N38" s="24">
        <f t="shared" si="29"/>
        <v>1392</v>
      </c>
      <c r="O38" s="25"/>
      <c r="P38" s="26">
        <f t="shared" si="23"/>
        <v>0.19</v>
      </c>
      <c r="Q38" s="27">
        <f t="shared" si="24"/>
        <v>5289.6</v>
      </c>
      <c r="R38" s="21">
        <f t="shared" si="25"/>
        <v>1.5833333333333335E-2</v>
      </c>
      <c r="S38" s="27">
        <f t="shared" si="26"/>
        <v>440.8</v>
      </c>
      <c r="T38" s="21">
        <f t="shared" ca="1" si="20"/>
        <v>45</v>
      </c>
      <c r="U38" s="27">
        <f t="shared" ca="1" si="27"/>
        <v>19836</v>
      </c>
      <c r="V38" s="27">
        <f t="shared" ca="1" si="28"/>
        <v>7563.2000000000007</v>
      </c>
      <c r="X38" s="40" t="str">
        <f>IF(AND(B38=固定资产明细查询!$A$4,固定资产清单!C38=固定资产明细查询!$B$4),ROW(),"")</f>
        <v/>
      </c>
    </row>
    <row r="39" spans="1:24">
      <c r="A39" s="18">
        <v>35</v>
      </c>
      <c r="B39" s="19" t="s">
        <v>85</v>
      </c>
      <c r="C39" s="19" t="s">
        <v>5</v>
      </c>
      <c r="D39" s="19" t="s">
        <v>112</v>
      </c>
      <c r="E39" s="19" t="s">
        <v>44</v>
      </c>
      <c r="F39" s="20">
        <v>38353</v>
      </c>
      <c r="G39" s="21">
        <v>4</v>
      </c>
      <c r="H39" s="21" t="s">
        <v>29</v>
      </c>
      <c r="I39" s="22">
        <v>30220</v>
      </c>
      <c r="J39" s="21">
        <v>2</v>
      </c>
      <c r="K39" s="22">
        <f t="shared" si="5"/>
        <v>60440</v>
      </c>
      <c r="L39" s="21" t="s">
        <v>27</v>
      </c>
      <c r="M39" s="23">
        <v>0.05</v>
      </c>
      <c r="N39" s="24">
        <f t="shared" si="29"/>
        <v>3022</v>
      </c>
      <c r="O39" s="25"/>
      <c r="P39" s="26">
        <f t="shared" si="23"/>
        <v>0.23749999999999999</v>
      </c>
      <c r="Q39" s="27">
        <f t="shared" si="24"/>
        <v>14354.5</v>
      </c>
      <c r="R39" s="21">
        <f t="shared" si="25"/>
        <v>1.9791666666666666E-2</v>
      </c>
      <c r="S39" s="27">
        <f t="shared" si="26"/>
        <v>1196.2083333333333</v>
      </c>
      <c r="T39" s="21">
        <f t="shared" ca="1" si="20"/>
        <v>45</v>
      </c>
      <c r="U39" s="27">
        <f t="shared" ca="1" si="27"/>
        <v>53829.375</v>
      </c>
      <c r="V39" s="27">
        <f t="shared" ca="1" si="28"/>
        <v>5414.4166666666642</v>
      </c>
      <c r="X39" s="40" t="str">
        <f>IF(AND(B39=固定资产明细查询!$A$4,固定资产清单!C39=固定资产明细查询!$B$4),ROW(),"")</f>
        <v/>
      </c>
    </row>
    <row r="40" spans="1:24">
      <c r="A40" s="18">
        <v>36</v>
      </c>
      <c r="B40" s="19" t="s">
        <v>85</v>
      </c>
      <c r="C40" s="19" t="s">
        <v>5</v>
      </c>
      <c r="D40" s="19" t="s">
        <v>113</v>
      </c>
      <c r="E40" s="19"/>
      <c r="F40" s="20">
        <v>38353</v>
      </c>
      <c r="G40" s="21">
        <v>4</v>
      </c>
      <c r="H40" s="21" t="s">
        <v>29</v>
      </c>
      <c r="I40" s="22">
        <v>570</v>
      </c>
      <c r="J40" s="21">
        <v>1</v>
      </c>
      <c r="K40" s="22">
        <f t="shared" si="5"/>
        <v>570</v>
      </c>
      <c r="L40" s="21" t="s">
        <v>27</v>
      </c>
      <c r="M40" s="23">
        <v>0.05</v>
      </c>
      <c r="N40" s="24">
        <f t="shared" si="29"/>
        <v>28.5</v>
      </c>
      <c r="O40" s="25"/>
      <c r="P40" s="26">
        <f t="shared" si="23"/>
        <v>0.23749999999999999</v>
      </c>
      <c r="Q40" s="27">
        <f t="shared" si="24"/>
        <v>135.375</v>
      </c>
      <c r="R40" s="21">
        <f t="shared" si="25"/>
        <v>1.9791666666666666E-2</v>
      </c>
      <c r="S40" s="27">
        <f t="shared" si="26"/>
        <v>11.28125</v>
      </c>
      <c r="T40" s="21">
        <f t="shared" ca="1" si="20"/>
        <v>45</v>
      </c>
      <c r="U40" s="27">
        <f t="shared" ca="1" si="27"/>
        <v>507.65625</v>
      </c>
      <c r="V40" s="27">
        <f t="shared" ca="1" si="28"/>
        <v>51.0625</v>
      </c>
      <c r="X40" s="40" t="str">
        <f>IF(AND(B40=固定资产明细查询!$A$4,固定资产清单!C40=固定资产明细查询!$B$4),ROW(),"")</f>
        <v/>
      </c>
    </row>
    <row r="41" spans="1:24">
      <c r="A41" s="18">
        <v>37</v>
      </c>
      <c r="B41" s="19" t="s">
        <v>114</v>
      </c>
      <c r="C41" s="19" t="s">
        <v>71</v>
      </c>
      <c r="D41" s="19" t="s">
        <v>87</v>
      </c>
      <c r="E41" s="19"/>
      <c r="F41" s="20">
        <v>39053</v>
      </c>
      <c r="G41" s="21">
        <v>14</v>
      </c>
      <c r="H41" s="21" t="s">
        <v>29</v>
      </c>
      <c r="I41" s="22">
        <v>90000</v>
      </c>
      <c r="J41" s="21">
        <v>1</v>
      </c>
      <c r="K41" s="22">
        <f>I41*J41</f>
        <v>90000</v>
      </c>
      <c r="L41" s="21" t="s">
        <v>27</v>
      </c>
      <c r="M41" s="23">
        <v>0.05</v>
      </c>
      <c r="N41" s="24">
        <f t="shared" si="29"/>
        <v>4500</v>
      </c>
      <c r="O41" s="25"/>
      <c r="P41" s="26">
        <f t="shared" si="23"/>
        <v>6.7857142857142852E-2</v>
      </c>
      <c r="Q41" s="27">
        <f t="shared" si="24"/>
        <v>6107.1428571428569</v>
      </c>
      <c r="R41" s="21">
        <f t="shared" si="25"/>
        <v>5.6547619047619046E-3</v>
      </c>
      <c r="S41" s="27">
        <f t="shared" si="26"/>
        <v>508.92857142857139</v>
      </c>
      <c r="T41" s="21">
        <f t="shared" ca="1" si="20"/>
        <v>22</v>
      </c>
      <c r="U41" s="27">
        <f t="shared" ca="1" si="27"/>
        <v>11196.428571428571</v>
      </c>
      <c r="V41" s="27">
        <f t="shared" ca="1" si="28"/>
        <v>78294.64285714287</v>
      </c>
      <c r="X41" s="40" t="str">
        <f>IF(AND(B41=固定资产明细查询!$A$4,固定资产清单!C41=固定资产明细查询!$B$4),ROW(),"")</f>
        <v/>
      </c>
    </row>
    <row r="42" spans="1:24">
      <c r="A42" s="18">
        <v>38</v>
      </c>
      <c r="B42" s="19" t="s">
        <v>114</v>
      </c>
      <c r="C42" s="19" t="s">
        <v>71</v>
      </c>
      <c r="D42" s="19" t="s">
        <v>115</v>
      </c>
      <c r="E42" s="19"/>
      <c r="F42" s="20">
        <v>39053</v>
      </c>
      <c r="G42" s="21">
        <v>14</v>
      </c>
      <c r="H42" s="21" t="s">
        <v>29</v>
      </c>
      <c r="I42" s="22">
        <v>9000</v>
      </c>
      <c r="J42" s="21">
        <v>1</v>
      </c>
      <c r="K42" s="22">
        <f t="shared" si="5"/>
        <v>9000</v>
      </c>
      <c r="L42" s="21" t="s">
        <v>27</v>
      </c>
      <c r="M42" s="23">
        <v>0.05</v>
      </c>
      <c r="N42" s="24">
        <f t="shared" si="29"/>
        <v>450</v>
      </c>
      <c r="O42" s="25"/>
      <c r="P42" s="26">
        <f t="shared" si="23"/>
        <v>6.7857142857142852E-2</v>
      </c>
      <c r="Q42" s="27">
        <f t="shared" si="24"/>
        <v>610.71428571428567</v>
      </c>
      <c r="R42" s="21">
        <f t="shared" si="25"/>
        <v>5.6547619047619046E-3</v>
      </c>
      <c r="S42" s="27">
        <f t="shared" si="26"/>
        <v>50.892857142857139</v>
      </c>
      <c r="T42" s="21">
        <f t="shared" ca="1" si="20"/>
        <v>22</v>
      </c>
      <c r="U42" s="27">
        <f t="shared" ca="1" si="27"/>
        <v>1119.6428571428571</v>
      </c>
      <c r="V42" s="27">
        <f t="shared" ca="1" si="28"/>
        <v>7829.4642857142862</v>
      </c>
      <c r="X42" s="40" t="str">
        <f>IF(AND(B42=固定资产明细查询!$A$4,固定资产清单!C42=固定资产明细查询!$B$4),ROW(),"")</f>
        <v/>
      </c>
    </row>
    <row r="43" spans="1:24">
      <c r="A43" s="18">
        <v>39</v>
      </c>
      <c r="B43" s="19" t="s">
        <v>114</v>
      </c>
      <c r="C43" s="19" t="s">
        <v>71</v>
      </c>
      <c r="D43" s="19" t="s">
        <v>116</v>
      </c>
      <c r="E43" s="19"/>
      <c r="F43" s="20">
        <v>38718</v>
      </c>
      <c r="G43" s="21">
        <v>14</v>
      </c>
      <c r="H43" s="21"/>
      <c r="I43" s="22">
        <v>930000</v>
      </c>
      <c r="J43" s="21">
        <v>1</v>
      </c>
      <c r="K43" s="22">
        <f t="shared" si="5"/>
        <v>930000</v>
      </c>
      <c r="L43" s="21" t="s">
        <v>27</v>
      </c>
      <c r="M43" s="23">
        <v>0.05</v>
      </c>
      <c r="N43" s="24">
        <f t="shared" si="29"/>
        <v>46500</v>
      </c>
      <c r="O43" s="25"/>
      <c r="P43" s="26">
        <f t="shared" si="23"/>
        <v>6.7857142857142852E-2</v>
      </c>
      <c r="Q43" s="27">
        <f t="shared" si="24"/>
        <v>63107.142857142855</v>
      </c>
      <c r="R43" s="21">
        <f t="shared" si="25"/>
        <v>5.6547619047619046E-3</v>
      </c>
      <c r="S43" s="27">
        <f t="shared" si="26"/>
        <v>5258.9285714285716</v>
      </c>
      <c r="T43" s="21">
        <f t="shared" ca="1" si="20"/>
        <v>33</v>
      </c>
      <c r="U43" s="27">
        <f t="shared" ca="1" si="27"/>
        <v>173544.64285714287</v>
      </c>
      <c r="V43" s="27">
        <f t="shared" ca="1" si="28"/>
        <v>751196.42857142864</v>
      </c>
      <c r="X43" s="40" t="str">
        <f>IF(AND(B43=固定资产明细查询!$A$4,固定资产清单!C43=固定资产明细查询!$B$4),ROW(),"")</f>
        <v/>
      </c>
    </row>
    <row r="44" spans="1:24">
      <c r="A44" s="18">
        <v>40</v>
      </c>
      <c r="B44" s="19" t="s">
        <v>114</v>
      </c>
      <c r="C44" s="19" t="s">
        <v>3</v>
      </c>
      <c r="D44" s="19" t="s">
        <v>117</v>
      </c>
      <c r="E44" s="19" t="s">
        <v>45</v>
      </c>
      <c r="F44" s="20">
        <v>29768</v>
      </c>
      <c r="G44" s="21">
        <v>40</v>
      </c>
      <c r="H44" s="21"/>
      <c r="I44" s="22">
        <v>61800</v>
      </c>
      <c r="J44" s="21">
        <v>1</v>
      </c>
      <c r="K44" s="22">
        <f t="shared" si="5"/>
        <v>61800</v>
      </c>
      <c r="L44" s="21" t="s">
        <v>27</v>
      </c>
      <c r="M44" s="23">
        <v>0.2</v>
      </c>
      <c r="N44" s="24">
        <f t="shared" si="29"/>
        <v>12360</v>
      </c>
      <c r="O44" s="25"/>
      <c r="P44" s="26">
        <f t="shared" si="23"/>
        <v>0.02</v>
      </c>
      <c r="Q44" s="27">
        <f t="shared" si="24"/>
        <v>1236</v>
      </c>
      <c r="R44" s="21">
        <f t="shared" si="25"/>
        <v>1.6666666666666668E-3</v>
      </c>
      <c r="S44" s="27">
        <f t="shared" si="26"/>
        <v>103</v>
      </c>
      <c r="T44" s="21">
        <f t="shared" ca="1" si="20"/>
        <v>327</v>
      </c>
      <c r="U44" s="27">
        <f t="shared" ca="1" si="27"/>
        <v>33681</v>
      </c>
      <c r="V44" s="27">
        <f t="shared" ca="1" si="28"/>
        <v>28016</v>
      </c>
      <c r="X44" s="40" t="str">
        <f>IF(AND(B44=固定资产明细查询!$A$4,固定资产清单!C44=固定资产明细查询!$B$4),ROW(),"")</f>
        <v/>
      </c>
    </row>
    <row r="45" spans="1:24">
      <c r="A45" s="18">
        <v>41</v>
      </c>
      <c r="B45" s="19" t="s">
        <v>114</v>
      </c>
      <c r="C45" s="19" t="s">
        <v>3</v>
      </c>
      <c r="D45" s="19" t="s">
        <v>118</v>
      </c>
      <c r="E45" s="19" t="s">
        <v>46</v>
      </c>
      <c r="F45" s="20">
        <v>29768</v>
      </c>
      <c r="G45" s="21">
        <v>40</v>
      </c>
      <c r="H45" s="21"/>
      <c r="I45" s="22">
        <v>30000</v>
      </c>
      <c r="J45" s="21">
        <v>1</v>
      </c>
      <c r="K45" s="22">
        <f t="shared" si="5"/>
        <v>30000</v>
      </c>
      <c r="L45" s="21" t="s">
        <v>27</v>
      </c>
      <c r="M45" s="23">
        <v>0.2</v>
      </c>
      <c r="N45" s="24">
        <f t="shared" si="29"/>
        <v>6000</v>
      </c>
      <c r="O45" s="25"/>
      <c r="P45" s="26">
        <f t="shared" si="23"/>
        <v>0.02</v>
      </c>
      <c r="Q45" s="27">
        <f t="shared" si="24"/>
        <v>600</v>
      </c>
      <c r="R45" s="21">
        <f t="shared" si="25"/>
        <v>1.6666666666666668E-3</v>
      </c>
      <c r="S45" s="27">
        <f t="shared" si="26"/>
        <v>50</v>
      </c>
      <c r="T45" s="21">
        <f t="shared" ca="1" si="20"/>
        <v>327</v>
      </c>
      <c r="U45" s="27">
        <f t="shared" ca="1" si="27"/>
        <v>16350</v>
      </c>
      <c r="V45" s="27">
        <f t="shared" ca="1" si="28"/>
        <v>13600</v>
      </c>
      <c r="X45" s="40" t="str">
        <f>IF(AND(B45=固定资产明细查询!$A$4,固定资产清单!C45=固定资产明细查询!$B$4),ROW(),"")</f>
        <v/>
      </c>
    </row>
    <row r="46" spans="1:24">
      <c r="A46" s="18">
        <v>42</v>
      </c>
      <c r="B46" s="19" t="s">
        <v>114</v>
      </c>
      <c r="C46" s="19" t="s">
        <v>3</v>
      </c>
      <c r="D46" s="19" t="s">
        <v>119</v>
      </c>
      <c r="E46" s="19" t="s">
        <v>47</v>
      </c>
      <c r="F46" s="20">
        <v>35066</v>
      </c>
      <c r="G46" s="21">
        <v>40</v>
      </c>
      <c r="H46" s="21"/>
      <c r="I46" s="22">
        <v>130000</v>
      </c>
      <c r="J46" s="21">
        <v>1</v>
      </c>
      <c r="K46" s="22">
        <f t="shared" si="5"/>
        <v>130000</v>
      </c>
      <c r="L46" s="21" t="s">
        <v>27</v>
      </c>
      <c r="M46" s="23">
        <v>0.2</v>
      </c>
      <c r="N46" s="24">
        <f t="shared" si="29"/>
        <v>26000</v>
      </c>
      <c r="O46" s="25"/>
      <c r="P46" s="26">
        <f t="shared" si="23"/>
        <v>0.02</v>
      </c>
      <c r="Q46" s="27">
        <f t="shared" si="24"/>
        <v>2600</v>
      </c>
      <c r="R46" s="21">
        <f t="shared" si="25"/>
        <v>1.6666666666666668E-3</v>
      </c>
      <c r="S46" s="27">
        <f t="shared" si="26"/>
        <v>216.66666666666666</v>
      </c>
      <c r="T46" s="21">
        <f t="shared" ca="1" si="20"/>
        <v>153</v>
      </c>
      <c r="U46" s="27">
        <f t="shared" ca="1" si="27"/>
        <v>33150</v>
      </c>
      <c r="V46" s="27">
        <f t="shared" ca="1" si="28"/>
        <v>96633.333333333328</v>
      </c>
      <c r="X46" s="40" t="str">
        <f>IF(AND(B46=固定资产明细查询!$A$4,固定资产清单!C46=固定资产明细查询!$B$4),ROW(),"")</f>
        <v/>
      </c>
    </row>
    <row r="47" spans="1:24">
      <c r="A47" s="19"/>
      <c r="B47" s="19"/>
      <c r="C47" s="19"/>
      <c r="D47" s="19"/>
      <c r="E47" s="19"/>
      <c r="F47" s="20"/>
      <c r="G47" s="21"/>
      <c r="H47" s="21"/>
      <c r="I47" s="21"/>
      <c r="J47" s="21"/>
      <c r="K47" s="27"/>
      <c r="L47" s="21"/>
      <c r="M47" s="21"/>
      <c r="N47" s="30">
        <f t="shared" si="29"/>
        <v>0</v>
      </c>
      <c r="O47" s="31"/>
      <c r="P47" s="26"/>
      <c r="Q47" s="27"/>
      <c r="R47" s="21"/>
      <c r="S47" s="27"/>
      <c r="T47" s="21"/>
      <c r="U47" s="27"/>
      <c r="V47" s="27"/>
      <c r="X47" s="40" t="str">
        <f>IF(AND(B47=固定资产明细查询!$A$4,固定资产清单!C47=固定资产明细查询!$B$4),ROW(),"")</f>
        <v/>
      </c>
    </row>
    <row r="48" spans="1:24">
      <c r="A48" s="19"/>
      <c r="B48" s="19"/>
      <c r="C48" s="19"/>
      <c r="D48" s="19"/>
      <c r="E48" s="19"/>
      <c r="F48" s="20"/>
      <c r="G48" s="21"/>
      <c r="H48" s="21"/>
      <c r="I48" s="21"/>
      <c r="J48" s="21"/>
      <c r="K48" s="27"/>
      <c r="L48" s="21"/>
      <c r="M48" s="21"/>
      <c r="N48" s="30">
        <f t="shared" si="29"/>
        <v>0</v>
      </c>
      <c r="O48" s="31"/>
      <c r="P48" s="26"/>
      <c r="Q48" s="27"/>
      <c r="R48" s="21"/>
      <c r="S48" s="27"/>
      <c r="T48" s="21"/>
      <c r="U48" s="27"/>
      <c r="V48" s="27"/>
      <c r="X48" s="40" t="str">
        <f>IF(AND(B48=固定资产明细查询!$A$4,固定资产清单!C48=固定资产明细查询!$B$4),ROW(),"")</f>
        <v/>
      </c>
    </row>
    <row r="49" spans="1:24">
      <c r="A49" s="19"/>
      <c r="B49" s="19"/>
      <c r="C49" s="19"/>
      <c r="D49" s="19"/>
      <c r="E49" s="19"/>
      <c r="F49" s="20"/>
      <c r="G49" s="21"/>
      <c r="H49" s="21"/>
      <c r="I49" s="21"/>
      <c r="J49" s="21"/>
      <c r="K49" s="27"/>
      <c r="L49" s="21"/>
      <c r="M49" s="21"/>
      <c r="N49" s="30">
        <f t="shared" si="29"/>
        <v>0</v>
      </c>
      <c r="O49" s="31"/>
      <c r="P49" s="26"/>
      <c r="Q49" s="27"/>
      <c r="R49" s="21"/>
      <c r="S49" s="27"/>
      <c r="T49" s="21"/>
      <c r="U49" s="27"/>
      <c r="V49" s="27"/>
      <c r="X49" s="40" t="str">
        <f>IF(AND(B49=固定资产明细查询!$A$4,固定资产清单!C49=固定资产明细查询!$B$4),ROW(),"")</f>
        <v/>
      </c>
    </row>
    <row r="50" spans="1:24">
      <c r="A50" s="19"/>
      <c r="B50" s="19"/>
      <c r="C50" s="19"/>
      <c r="D50" s="19"/>
      <c r="E50" s="19"/>
      <c r="F50" s="20"/>
      <c r="G50" s="21"/>
      <c r="H50" s="21"/>
      <c r="I50" s="21"/>
      <c r="J50" s="21"/>
      <c r="K50" s="27"/>
      <c r="L50" s="21"/>
      <c r="M50" s="21"/>
      <c r="N50" s="30">
        <f t="shared" si="29"/>
        <v>0</v>
      </c>
      <c r="O50" s="31"/>
      <c r="P50" s="26"/>
      <c r="Q50" s="27"/>
      <c r="R50" s="21"/>
      <c r="S50" s="27"/>
      <c r="T50" s="21"/>
      <c r="U50" s="27"/>
      <c r="V50" s="27"/>
      <c r="X50" s="40" t="str">
        <f>IF(AND(B50=固定资产明细查询!$A$4,固定资产清单!C50=固定资产明细查询!$B$4),ROW(),"")</f>
        <v/>
      </c>
    </row>
    <row r="51" spans="1:24">
      <c r="A51" s="19"/>
      <c r="B51" s="19"/>
      <c r="C51" s="19"/>
      <c r="D51" s="19"/>
      <c r="E51" s="19"/>
      <c r="F51" s="20"/>
      <c r="G51" s="21"/>
      <c r="H51" s="21"/>
      <c r="I51" s="21"/>
      <c r="J51" s="21"/>
      <c r="K51" s="27"/>
      <c r="L51" s="21"/>
      <c r="M51" s="21"/>
      <c r="N51" s="30">
        <f t="shared" si="29"/>
        <v>0</v>
      </c>
      <c r="O51" s="31"/>
      <c r="P51" s="26"/>
      <c r="Q51" s="27"/>
      <c r="R51" s="21"/>
      <c r="S51" s="27"/>
      <c r="T51" s="21"/>
      <c r="U51" s="27"/>
      <c r="V51" s="27"/>
      <c r="X51" s="40" t="str">
        <f>IF(AND(B51=固定资产明细查询!$A$4,固定资产清单!C51=固定资产明细查询!$B$4),ROW(),"")</f>
        <v/>
      </c>
    </row>
    <row r="52" spans="1:24">
      <c r="A52" s="19"/>
      <c r="B52" s="19"/>
      <c r="C52" s="19"/>
      <c r="D52" s="19"/>
      <c r="E52" s="19"/>
      <c r="F52" s="20"/>
      <c r="G52" s="21"/>
      <c r="H52" s="21"/>
      <c r="I52" s="21"/>
      <c r="J52" s="21"/>
      <c r="K52" s="27"/>
      <c r="L52" s="21"/>
      <c r="M52" s="21"/>
      <c r="N52" s="30">
        <f t="shared" si="29"/>
        <v>0</v>
      </c>
      <c r="O52" s="31"/>
      <c r="P52" s="26"/>
      <c r="Q52" s="27"/>
      <c r="R52" s="21"/>
      <c r="S52" s="27"/>
      <c r="T52" s="21"/>
      <c r="U52" s="27"/>
      <c r="V52" s="27"/>
      <c r="X52" s="40" t="str">
        <f>IF(AND(B52=固定资产明细查询!$A$4,固定资产清单!C52=固定资产明细查询!$B$4),ROW(),"")</f>
        <v/>
      </c>
    </row>
    <row r="53" spans="1:24">
      <c r="A53" s="19"/>
      <c r="B53" s="19"/>
      <c r="C53" s="19"/>
      <c r="D53" s="19"/>
      <c r="E53" s="19"/>
      <c r="F53" s="20"/>
      <c r="G53" s="21"/>
      <c r="H53" s="21"/>
      <c r="I53" s="21"/>
      <c r="J53" s="21"/>
      <c r="K53" s="27"/>
      <c r="L53" s="21"/>
      <c r="M53" s="21"/>
      <c r="N53" s="30">
        <f t="shared" si="29"/>
        <v>0</v>
      </c>
      <c r="O53" s="31"/>
      <c r="P53" s="26"/>
      <c r="Q53" s="27"/>
      <c r="R53" s="21"/>
      <c r="S53" s="27"/>
      <c r="T53" s="21"/>
      <c r="U53" s="27"/>
      <c r="V53" s="27"/>
      <c r="X53" s="40" t="str">
        <f>IF(AND(B53=固定资产明细查询!$A$4,固定资产清单!C53=固定资产明细查询!$B$4),ROW(),"")</f>
        <v/>
      </c>
    </row>
    <row r="54" spans="1:24">
      <c r="A54" s="19"/>
      <c r="B54" s="19"/>
      <c r="C54" s="19"/>
      <c r="D54" s="19"/>
      <c r="E54" s="19"/>
      <c r="F54" s="20"/>
      <c r="G54" s="21"/>
      <c r="H54" s="21"/>
      <c r="I54" s="21"/>
      <c r="J54" s="21"/>
      <c r="K54" s="27"/>
      <c r="L54" s="21"/>
      <c r="M54" s="21"/>
      <c r="N54" s="30">
        <f t="shared" si="29"/>
        <v>0</v>
      </c>
      <c r="O54" s="31"/>
      <c r="P54" s="26"/>
      <c r="Q54" s="27"/>
      <c r="R54" s="21"/>
      <c r="S54" s="27"/>
      <c r="T54" s="21"/>
      <c r="U54" s="27"/>
      <c r="V54" s="27"/>
      <c r="X54" s="40" t="str">
        <f>IF(AND(B54=固定资产明细查询!$A$4,固定资产清单!C54=固定资产明细查询!$B$4),ROW(),"")</f>
        <v/>
      </c>
    </row>
    <row r="55" spans="1:24">
      <c r="A55" s="19"/>
      <c r="B55" s="19"/>
      <c r="C55" s="19"/>
      <c r="D55" s="19"/>
      <c r="E55" s="19"/>
      <c r="F55" s="20"/>
      <c r="G55" s="21"/>
      <c r="H55" s="21"/>
      <c r="I55" s="21"/>
      <c r="J55" s="21"/>
      <c r="K55" s="27"/>
      <c r="L55" s="21"/>
      <c r="M55" s="21"/>
      <c r="N55" s="30">
        <f t="shared" si="29"/>
        <v>0</v>
      </c>
      <c r="O55" s="31"/>
      <c r="P55" s="26"/>
      <c r="Q55" s="27"/>
      <c r="R55" s="21"/>
      <c r="S55" s="27"/>
      <c r="T55" s="21"/>
      <c r="U55" s="27"/>
      <c r="V55" s="27"/>
      <c r="X55" s="40" t="str">
        <f>IF(AND(B55=固定资产明细查询!$A$4,固定资产清单!C55=固定资产明细查询!$B$4),ROW(),"")</f>
        <v/>
      </c>
    </row>
    <row r="56" spans="1:24">
      <c r="A56" s="19"/>
      <c r="B56" s="19"/>
      <c r="C56" s="19"/>
      <c r="D56" s="19"/>
      <c r="E56" s="19"/>
      <c r="F56" s="20"/>
      <c r="G56" s="21"/>
      <c r="H56" s="21"/>
      <c r="I56" s="21"/>
      <c r="J56" s="21"/>
      <c r="K56" s="27"/>
      <c r="L56" s="21"/>
      <c r="M56" s="21"/>
      <c r="N56" s="30">
        <f t="shared" si="29"/>
        <v>0</v>
      </c>
      <c r="O56" s="31"/>
      <c r="P56" s="26"/>
      <c r="Q56" s="27"/>
      <c r="R56" s="21"/>
      <c r="S56" s="27"/>
      <c r="T56" s="21"/>
      <c r="U56" s="27"/>
      <c r="V56" s="27"/>
      <c r="X56" s="40" t="str">
        <f>IF(AND(B56=固定资产明细查询!$A$4,固定资产清单!C56=固定资产明细查询!$B$4),ROW(),"")</f>
        <v/>
      </c>
    </row>
    <row r="57" spans="1:24">
      <c r="A57" s="19"/>
      <c r="B57" s="19"/>
      <c r="C57" s="19"/>
      <c r="D57" s="19"/>
      <c r="E57" s="19"/>
      <c r="F57" s="20"/>
      <c r="G57" s="21"/>
      <c r="H57" s="21"/>
      <c r="I57" s="21"/>
      <c r="J57" s="21"/>
      <c r="K57" s="27"/>
      <c r="L57" s="21"/>
      <c r="M57" s="21"/>
      <c r="N57" s="30">
        <f t="shared" si="29"/>
        <v>0</v>
      </c>
      <c r="O57" s="31"/>
      <c r="P57" s="26"/>
      <c r="Q57" s="27"/>
      <c r="R57" s="21"/>
      <c r="S57" s="27"/>
      <c r="T57" s="21"/>
      <c r="U57" s="27"/>
      <c r="V57" s="27"/>
      <c r="X57" s="40" t="str">
        <f>IF(AND(B57=固定资产明细查询!$A$4,固定资产清单!C57=固定资产明细查询!$B$4),ROW(),"")</f>
        <v/>
      </c>
    </row>
    <row r="58" spans="1:24">
      <c r="A58" s="19"/>
      <c r="B58" s="19"/>
      <c r="C58" s="19"/>
      <c r="D58" s="19"/>
      <c r="E58" s="19"/>
      <c r="F58" s="20"/>
      <c r="G58" s="21"/>
      <c r="H58" s="21"/>
      <c r="I58" s="21"/>
      <c r="J58" s="21"/>
      <c r="K58" s="27"/>
      <c r="L58" s="21"/>
      <c r="M58" s="21"/>
      <c r="N58" s="30">
        <f t="shared" si="29"/>
        <v>0</v>
      </c>
      <c r="O58" s="31"/>
      <c r="P58" s="26"/>
      <c r="Q58" s="27"/>
      <c r="R58" s="21"/>
      <c r="S58" s="27"/>
      <c r="T58" s="21"/>
      <c r="U58" s="27"/>
      <c r="V58" s="27"/>
      <c r="X58" s="40" t="str">
        <f>IF(AND(B58=固定资产明细查询!$A$4,固定资产清单!C58=固定资产明细查询!$B$4),ROW(),"")</f>
        <v/>
      </c>
    </row>
    <row r="59" spans="1:24">
      <c r="A59" s="19"/>
      <c r="B59" s="19"/>
      <c r="C59" s="19"/>
      <c r="D59" s="19"/>
      <c r="E59" s="19"/>
      <c r="F59" s="20"/>
      <c r="G59" s="21"/>
      <c r="H59" s="21"/>
      <c r="I59" s="21"/>
      <c r="J59" s="21"/>
      <c r="K59" s="27"/>
      <c r="L59" s="21"/>
      <c r="M59" s="21"/>
      <c r="N59" s="30">
        <f t="shared" si="29"/>
        <v>0</v>
      </c>
      <c r="O59" s="31"/>
      <c r="P59" s="26"/>
      <c r="Q59" s="27"/>
      <c r="R59" s="21"/>
      <c r="S59" s="27"/>
      <c r="T59" s="21"/>
      <c r="U59" s="27"/>
      <c r="V59" s="27"/>
      <c r="X59" s="40" t="str">
        <f>IF(AND(B59=固定资产明细查询!$A$4,固定资产清单!C59=固定资产明细查询!$B$4),ROW(),"")</f>
        <v/>
      </c>
    </row>
    <row r="60" spans="1:24">
      <c r="A60" s="19"/>
      <c r="B60" s="19"/>
      <c r="C60" s="19"/>
      <c r="D60" s="19"/>
      <c r="E60" s="19"/>
      <c r="F60" s="20"/>
      <c r="G60" s="21"/>
      <c r="H60" s="21"/>
      <c r="I60" s="21"/>
      <c r="J60" s="21"/>
      <c r="K60" s="27"/>
      <c r="L60" s="21"/>
      <c r="M60" s="21"/>
      <c r="N60" s="30">
        <f t="shared" si="29"/>
        <v>0</v>
      </c>
      <c r="O60" s="32"/>
      <c r="P60" s="26"/>
      <c r="Q60" s="27"/>
      <c r="R60" s="21"/>
      <c r="S60" s="27"/>
      <c r="T60" s="21"/>
      <c r="U60" s="27"/>
      <c r="V60" s="27"/>
      <c r="X60" s="40" t="str">
        <f>IF(AND(B60=固定资产明细查询!$A$4,固定资产清单!C60=固定资产明细查询!$B$4),ROW(),"")</f>
        <v/>
      </c>
    </row>
    <row r="67" spans="25:25">
      <c r="Y67" s="33"/>
    </row>
  </sheetData>
  <mergeCells count="4">
    <mergeCell ref="A1:V1"/>
    <mergeCell ref="A3:N3"/>
    <mergeCell ref="P3:V3"/>
    <mergeCell ref="S2:T2"/>
  </mergeCells>
  <phoneticPr fontId="4" type="noConversion"/>
  <conditionalFormatting sqref="L5:L60">
    <cfRule type="cellIs" dxfId="7" priority="2" operator="equal">
      <formula>"离职"</formula>
    </cfRule>
    <cfRule type="cellIs" dxfId="6" priority="1" operator="equal">
      <formula>"报废"</formula>
    </cfRule>
  </conditionalFormatting>
  <dataValidations count="3">
    <dataValidation type="list" allowBlank="1" showInputMessage="1" showErrorMessage="1" sqref="B5:B60">
      <formula1>"管理部门,一车间,二车间,辅助车间,化验中心"</formula1>
    </dataValidation>
    <dataValidation type="list" allowBlank="1" showInputMessage="1" showErrorMessage="1" sqref="L5:L60">
      <formula1>"在用,未用,租出,季节性停用,报废"</formula1>
    </dataValidation>
    <dataValidation type="list" allowBlank="1" showInputMessage="1" showErrorMessage="1" sqref="C5:C60">
      <formula1>"机器设备,房屋及建筑物,运输设备,其他"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>
      <selection activeCell="C5" sqref="C5"/>
    </sheetView>
  </sheetViews>
  <sheetFormatPr defaultRowHeight="13.5"/>
  <cols>
    <col min="1" max="1" width="11.25" customWidth="1"/>
    <col min="2" max="3" width="7.375" customWidth="1"/>
    <col min="4" max="7" width="7.125" customWidth="1"/>
    <col min="8" max="13" width="7.75" customWidth="1"/>
    <col min="14" max="19" width="9" customWidth="1"/>
  </cols>
  <sheetData>
    <row r="1" spans="1:11" ht="24.75" customHeight="1" thickBot="1">
      <c r="A1" s="49" t="s">
        <v>51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customHeight="1">
      <c r="A3" s="52" t="s">
        <v>125</v>
      </c>
      <c r="B3" s="54" t="s">
        <v>54</v>
      </c>
      <c r="C3" s="54"/>
      <c r="D3" s="50" t="s">
        <v>2</v>
      </c>
      <c r="E3" s="51"/>
      <c r="F3" s="54" t="s">
        <v>124</v>
      </c>
      <c r="G3" s="54"/>
      <c r="H3" s="54" t="s">
        <v>4</v>
      </c>
      <c r="I3" s="54"/>
      <c r="J3" s="54" t="s">
        <v>5</v>
      </c>
      <c r="K3" s="54"/>
    </row>
    <row r="4" spans="1:11" ht="14.25" customHeight="1">
      <c r="A4" s="53"/>
      <c r="B4" s="4" t="s">
        <v>52</v>
      </c>
      <c r="C4" s="5" t="s">
        <v>53</v>
      </c>
      <c r="D4" s="5" t="s">
        <v>52</v>
      </c>
      <c r="E4" s="5" t="s">
        <v>53</v>
      </c>
      <c r="F4" s="5" t="s">
        <v>52</v>
      </c>
      <c r="G4" s="5" t="s">
        <v>53</v>
      </c>
      <c r="H4" s="5" t="s">
        <v>52</v>
      </c>
      <c r="I4" s="5" t="s">
        <v>53</v>
      </c>
      <c r="J4" s="5" t="s">
        <v>52</v>
      </c>
      <c r="K4" s="5" t="s">
        <v>53</v>
      </c>
    </row>
    <row r="5" spans="1:11" ht="16.5" customHeight="1">
      <c r="A5" s="37" t="s">
        <v>65</v>
      </c>
      <c r="B5" s="38">
        <f t="array" ref="B5">SUM(IF($D$4:$K$4=$B$4,$D5:$K5,0))</f>
        <v>30</v>
      </c>
      <c r="C5" s="38">
        <f t="array" ref="C5">SUM(IF($D$4:$K$4=$C$4,$D5:$K5,0))</f>
        <v>2754590</v>
      </c>
      <c r="D5" s="6">
        <f>SUMPRODUCT((部门名称=$A5)*(类别名称=D$3)*(数量))</f>
        <v>9</v>
      </c>
      <c r="E5" s="6">
        <f>SUMPRODUCT((部门名称=$A5)*(类别名称=D$3)*(价值))</f>
        <v>511490</v>
      </c>
      <c r="F5" s="6">
        <f>SUMPRODUCT((部门名称=$A5)*(类别名称=F$3)*(数量))</f>
        <v>3</v>
      </c>
      <c r="G5" s="6">
        <f>SUMPRODUCT((部门名称=$A5)*(类别名称=F$3)*(价值))</f>
        <v>1059400</v>
      </c>
      <c r="H5" s="6">
        <f>SUMPRODUCT((部门名称=$A5)*(类别名称=H$3)*(数量))</f>
        <v>3</v>
      </c>
      <c r="I5" s="6">
        <f>SUMPRODUCT((部门名称=$A5)*(类别名称=H$3)*(价值))</f>
        <v>958510</v>
      </c>
      <c r="J5" s="6">
        <f>SUMPRODUCT((部门名称=$A5)*(类别名称=J$3)*(数量))</f>
        <v>15</v>
      </c>
      <c r="K5" s="6">
        <f>SUMPRODUCT((部门名称=$A5)*(类别名称=J$3)*(价值))</f>
        <v>225190</v>
      </c>
    </row>
    <row r="6" spans="1:11" ht="16.5" customHeight="1">
      <c r="A6" s="37" t="s">
        <v>64</v>
      </c>
      <c r="B6" s="38">
        <f t="array" ref="B6">SUM(IF($D$4:$K$4=$B$4,$D6:$K6,0))</f>
        <v>9</v>
      </c>
      <c r="C6" s="38">
        <f t="array" ref="C6">SUM(IF($D$4:$K$4=$C$4,$D6:$K6,0))</f>
        <v>73272</v>
      </c>
      <c r="D6" s="6">
        <f>SUMPRODUCT((部门名称=$A6)*(类别名称=D$3)*(数量))</f>
        <v>3</v>
      </c>
      <c r="E6" s="6">
        <f>SUMPRODUCT((部门名称=$A6)*(类别名称=D$3)*(价值))</f>
        <v>36000</v>
      </c>
      <c r="F6" s="6">
        <f>SUMPRODUCT((部门名称=$A6)*(类别名称=F$3)*(数量))</f>
        <v>0</v>
      </c>
      <c r="G6" s="6">
        <f>SUMPRODUCT((部门名称=$A6)*(类别名称=F$3)*(价值))</f>
        <v>0</v>
      </c>
      <c r="H6" s="6">
        <f>SUMPRODUCT((部门名称=$A6)*(类别名称=H$3)*(数量))</f>
        <v>0</v>
      </c>
      <c r="I6" s="6">
        <f>SUMPRODUCT((部门名称=$A6)*(类别名称=H$3)*(价值))</f>
        <v>0</v>
      </c>
      <c r="J6" s="6">
        <f>SUMPRODUCT((部门名称=$A6)*(类别名称=J$3)*(数量))</f>
        <v>6</v>
      </c>
      <c r="K6" s="6">
        <f>SUMPRODUCT((部门名称=$A6)*(类别名称=J$3)*(价值))</f>
        <v>37272</v>
      </c>
    </row>
    <row r="7" spans="1:11" ht="16.5" customHeight="1">
      <c r="A7" s="37" t="s">
        <v>121</v>
      </c>
      <c r="B7" s="38">
        <f t="array" ref="B7">SUM(IF($D$4:$K$4=$B$4,$D7:$K7,0))</f>
        <v>17</v>
      </c>
      <c r="C7" s="38">
        <f t="array" ref="C7">SUM(IF($D$4:$K$4=$C$4,$D7:$K7,0))</f>
        <v>448332</v>
      </c>
      <c r="D7" s="6">
        <f>SUMPRODUCT((部门名称=$A7)*(类别名称=D$3)*(数量))</f>
        <v>14</v>
      </c>
      <c r="E7" s="6">
        <f>SUMPRODUCT((部门名称=$A7)*(类别名称=D$3)*(价值))</f>
        <v>266492</v>
      </c>
      <c r="F7" s="6">
        <f>SUMPRODUCT((部门名称=$A7)*(类别名称=F$3)*(数量))</f>
        <v>3</v>
      </c>
      <c r="G7" s="6">
        <f>SUMPRODUCT((部门名称=$A7)*(类别名称=F$3)*(价值))</f>
        <v>181840</v>
      </c>
      <c r="H7" s="6">
        <f>SUMPRODUCT((部门名称=$A7)*(类别名称=H$3)*(数量))</f>
        <v>0</v>
      </c>
      <c r="I7" s="6">
        <f>SUMPRODUCT((部门名称=$A7)*(类别名称=H$3)*(价值))</f>
        <v>0</v>
      </c>
      <c r="J7" s="6">
        <f>SUMPRODUCT((部门名称=$A7)*(类别名称=J$3)*(数量))</f>
        <v>0</v>
      </c>
      <c r="K7" s="6">
        <f>SUMPRODUCT((部门名称=$A7)*(类别名称=J$3)*(价值))</f>
        <v>0</v>
      </c>
    </row>
    <row r="8" spans="1:11" ht="16.5" customHeight="1">
      <c r="A8" s="37" t="s">
        <v>122</v>
      </c>
      <c r="B8" s="38">
        <f t="array" ref="B8">SUM(IF($D$4:$K$4=$B$4,$D8:$K8,0))</f>
        <v>17</v>
      </c>
      <c r="C8" s="38">
        <f t="array" ref="C8">SUM(IF($D$4:$K$4=$C$4,$D8:$K8,0))</f>
        <v>3538060</v>
      </c>
      <c r="D8" s="6">
        <f>SUMPRODUCT((部门名称=$A8)*(类别名称=D$3)*(数量))</f>
        <v>9</v>
      </c>
      <c r="E8" s="6">
        <f>SUMPRODUCT((部门名称=$A8)*(类别名称=D$3)*(价值))</f>
        <v>34810</v>
      </c>
      <c r="F8" s="6">
        <f>SUMPRODUCT((部门名称=$A8)*(类别名称=F$3)*(数量))</f>
        <v>3</v>
      </c>
      <c r="G8" s="6">
        <f>SUMPRODUCT((部门名称=$A8)*(类别名称=F$3)*(价值))</f>
        <v>3414400</v>
      </c>
      <c r="H8" s="6">
        <f>SUMPRODUCT((部门名称=$A8)*(类别名称=H$3)*(数量))</f>
        <v>0</v>
      </c>
      <c r="I8" s="6">
        <f>SUMPRODUCT((部门名称=$A8)*(类别名称=H$3)*(价值))</f>
        <v>0</v>
      </c>
      <c r="J8" s="6">
        <f>SUMPRODUCT((部门名称=$A8)*(类别名称=J$3)*(数量))</f>
        <v>5</v>
      </c>
      <c r="K8" s="6">
        <f>SUMPRODUCT((部门名称=$A8)*(类别名称=J$3)*(价值))</f>
        <v>88850</v>
      </c>
    </row>
    <row r="9" spans="1:11" ht="16.5" customHeight="1">
      <c r="A9" s="37" t="s">
        <v>123</v>
      </c>
      <c r="B9" s="38">
        <f t="array" ref="B9">SUM(IF($D$4:$K$4=$B$4,$D9:$K9,0))</f>
        <v>6</v>
      </c>
      <c r="C9" s="38">
        <f t="array" ref="C9">SUM(IF($D$4:$K$4=$C$4,$D9:$K9,0))</f>
        <v>1250800</v>
      </c>
      <c r="D9" s="6">
        <f>SUMPRODUCT((部门名称=$A9)*(类别名称=D$3)*(数量))</f>
        <v>3</v>
      </c>
      <c r="E9" s="6">
        <f>SUMPRODUCT((部门名称=$A9)*(类别名称=D$3)*(价值))</f>
        <v>1029000</v>
      </c>
      <c r="F9" s="6">
        <f>SUMPRODUCT((部门名称=$A9)*(类别名称=F$3)*(数量))</f>
        <v>3</v>
      </c>
      <c r="G9" s="6">
        <f>SUMPRODUCT((部门名称=$A9)*(类别名称=F$3)*(价值))</f>
        <v>221800</v>
      </c>
      <c r="H9" s="6">
        <f>SUMPRODUCT((部门名称=$A9)*(类别名称=H$3)*(数量))</f>
        <v>0</v>
      </c>
      <c r="I9" s="6">
        <f>SUMPRODUCT((部门名称=$A9)*(类别名称=H$3)*(价值))</f>
        <v>0</v>
      </c>
      <c r="J9" s="6">
        <f>SUMPRODUCT((部门名称=$A9)*(类别名称=J$3)*(数量))</f>
        <v>0</v>
      </c>
      <c r="K9" s="6">
        <f>SUMPRODUCT((部门名称=$A9)*(类别名称=J$3)*(价值))</f>
        <v>0</v>
      </c>
    </row>
    <row r="10" spans="1:11" ht="13.5" customHeight="1"/>
    <row r="11" spans="1:11" ht="13.5" customHeight="1">
      <c r="D11" s="39"/>
      <c r="E11" s="39"/>
      <c r="F11" s="39"/>
      <c r="G11" s="39"/>
      <c r="H11" s="39"/>
      <c r="I11" s="39"/>
      <c r="J11" s="39"/>
      <c r="K11" s="39"/>
    </row>
    <row r="12" spans="1:11" ht="13.5" customHeight="1">
      <c r="D12" s="39"/>
      <c r="E12" s="39"/>
      <c r="F12" s="39"/>
      <c r="G12" s="39"/>
      <c r="H12" s="39"/>
      <c r="I12" s="39"/>
      <c r="J12" s="39"/>
      <c r="K12" s="39"/>
    </row>
    <row r="13" spans="1:11" ht="13.5" customHeight="1">
      <c r="D13" s="39"/>
      <c r="E13" s="39"/>
      <c r="F13" s="39"/>
      <c r="G13" s="39"/>
      <c r="H13" s="39"/>
      <c r="I13" s="39"/>
      <c r="J13" s="39"/>
      <c r="K13" s="39"/>
    </row>
    <row r="14" spans="1:11" ht="13.5" customHeight="1">
      <c r="D14" s="39"/>
      <c r="E14" s="39"/>
      <c r="F14" s="39"/>
      <c r="G14" s="39"/>
      <c r="H14" s="39"/>
      <c r="I14" s="39"/>
      <c r="J14" s="39"/>
      <c r="K14" s="39"/>
    </row>
    <row r="15" spans="1:11" ht="13.5" customHeight="1">
      <c r="D15" s="39"/>
      <c r="E15" s="39"/>
      <c r="F15" s="39"/>
      <c r="G15" s="39"/>
      <c r="H15" s="39"/>
      <c r="I15" s="39"/>
      <c r="J15" s="39"/>
      <c r="K15" s="39"/>
    </row>
    <row r="16" spans="1:11" ht="13.5" customHeight="1">
      <c r="D16" s="39"/>
      <c r="E16" s="39"/>
      <c r="F16" s="39"/>
      <c r="G16" s="39"/>
      <c r="H16" s="39"/>
      <c r="I16" s="39"/>
      <c r="J16" s="39"/>
      <c r="K16" s="39"/>
    </row>
    <row r="17" spans="4:11" ht="13.5" customHeight="1">
      <c r="D17" s="39"/>
      <c r="E17" s="39"/>
      <c r="F17" s="39"/>
      <c r="G17" s="39"/>
      <c r="H17" s="39"/>
      <c r="I17" s="39"/>
      <c r="J17" s="39"/>
      <c r="K17" s="39"/>
    </row>
    <row r="18" spans="4:11" ht="13.5" customHeight="1"/>
    <row r="19" spans="4:11" ht="13.5" customHeight="1"/>
    <row r="22" spans="4:11" ht="13.5" customHeight="1"/>
  </sheetData>
  <mergeCells count="7">
    <mergeCell ref="A1:K1"/>
    <mergeCell ref="D3:E3"/>
    <mergeCell ref="A3:A4"/>
    <mergeCell ref="B3:C3"/>
    <mergeCell ref="H3:I3"/>
    <mergeCell ref="J3:K3"/>
    <mergeCell ref="F3:G3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showGridLines="0" workbookViewId="0">
      <selection activeCell="A7" sqref="A7"/>
    </sheetView>
  </sheetViews>
  <sheetFormatPr defaultRowHeight="13.5"/>
  <cols>
    <col min="1" max="1" width="10.875" customWidth="1"/>
    <col min="2" max="2" width="11.625" customWidth="1"/>
    <col min="3" max="3" width="7.875" customWidth="1"/>
    <col min="4" max="4" width="4.625" customWidth="1"/>
    <col min="5" max="5" width="2.75" customWidth="1"/>
    <col min="6" max="6" width="6.5" customWidth="1"/>
    <col min="7" max="7" width="3" customWidth="1"/>
    <col min="8" max="8" width="6.75" customWidth="1"/>
    <col min="9" max="9" width="4.375" customWidth="1"/>
    <col min="10" max="10" width="5.125" customWidth="1"/>
    <col min="11" max="11" width="6" customWidth="1"/>
    <col min="12" max="12" width="0.5" customWidth="1"/>
    <col min="13" max="13" width="5.5" customWidth="1"/>
    <col min="15" max="15" width="5.125" customWidth="1"/>
    <col min="16" max="16" width="6.625" customWidth="1"/>
    <col min="17" max="18" width="6" customWidth="1"/>
    <col min="19" max="19" width="6.125" customWidth="1"/>
    <col min="20" max="20" width="4.5" customWidth="1"/>
  </cols>
  <sheetData>
    <row r="1" spans="1:19" ht="27.75" thickBot="1">
      <c r="A1" s="49" t="s">
        <v>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3" spans="1:19" ht="15" customHeight="1">
      <c r="A3" s="7" t="s">
        <v>57</v>
      </c>
      <c r="B3" s="7" t="s">
        <v>58</v>
      </c>
    </row>
    <row r="4" spans="1:19">
      <c r="A4" s="7" t="s">
        <v>6</v>
      </c>
      <c r="B4" s="7" t="s">
        <v>2</v>
      </c>
    </row>
    <row r="6" spans="1:19" ht="24">
      <c r="A6" s="2" t="s">
        <v>0</v>
      </c>
      <c r="B6" s="2" t="s">
        <v>1</v>
      </c>
      <c r="C6" s="2" t="s">
        <v>16</v>
      </c>
      <c r="D6" s="2" t="s">
        <v>17</v>
      </c>
      <c r="E6" s="2" t="s">
        <v>18</v>
      </c>
      <c r="F6" s="2" t="s">
        <v>55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23</v>
      </c>
      <c r="L6" s="41"/>
      <c r="M6" s="2" t="s">
        <v>7</v>
      </c>
      <c r="N6" s="2" t="s">
        <v>8</v>
      </c>
      <c r="O6" s="2" t="s">
        <v>24</v>
      </c>
      <c r="P6" s="2" t="s">
        <v>25</v>
      </c>
      <c r="Q6" s="2" t="s">
        <v>11</v>
      </c>
      <c r="R6" s="2" t="s">
        <v>9</v>
      </c>
      <c r="S6" s="2" t="s">
        <v>10</v>
      </c>
    </row>
    <row r="7" spans="1:19" ht="15" customHeight="1">
      <c r="A7" s="4" t="str">
        <f>IF((SMALL(固定资产清单!$X:$X,ROW($A1)))="","",INDEX(固定资产清单!D:D,SMALL(固定资产清单!$X:$X,ROW($A1))))</f>
        <v>开关电源</v>
      </c>
      <c r="B7" s="4" t="str">
        <f>IF(ISERROR(SMALL(固定资产清单!$X:$X,ROW($A1))),"",INDEX(固定资产清单!E:E,SMALL(固定资产清单!$X:$X,ROW($A1))))</f>
        <v>YJ118A - 1801 - 5</v>
      </c>
      <c r="C7" s="42">
        <f>IF(ISERROR(SMALL(固定资产清单!$X:$X,ROW($A1))),"",INDEX(固定资产清单!F:F,SMALL(固定资产清单!$X:$X,ROW($A1))))</f>
        <v>37804</v>
      </c>
      <c r="D7" s="4">
        <f>IF(ISERROR(SMALL(固定资产清单!$X:$X,ROW($A1))),"",INDEX(固定资产清单!G:G,SMALL(固定资产清单!$X:$X,ROW($A1))))</f>
        <v>14</v>
      </c>
      <c r="E7" s="4" t="str">
        <f>IF(ISERROR(SMALL(固定资产清单!$X:$X,ROW($A1))),"",INDEX(固定资产清单!H:H,SMALL(固定资产清单!$X:$X,ROW($A1))))</f>
        <v>台</v>
      </c>
      <c r="F7" s="4">
        <f>IF(ISERROR(SMALL(固定资产清单!$X:$X,ROW($A1))),"",INDEX(固定资产清单!I:I,SMALL(固定资产清单!$X:$X,ROW($A1))))</f>
        <v>2020</v>
      </c>
      <c r="G7" s="4">
        <f>IF(ISERROR(SMALL(固定资产清单!$X:$X,ROW($A1))),"",INDEX(固定资产清单!J:J,SMALL(固定资产清单!$X:$X,ROW($A1))))</f>
        <v>5</v>
      </c>
      <c r="H7" s="4">
        <f>IF(ISERROR(SMALL(固定资产清单!$X:$X,ROW($A1))),"",INDEX(固定资产清单!K:K,SMALL(固定资产清单!$X:$X,ROW($A1))))</f>
        <v>10100</v>
      </c>
      <c r="I7" s="4" t="str">
        <f>IF(ISERROR(SMALL(固定资产清单!$X:$X,ROW($A1))),"",INDEX(固定资产清单!L:L,SMALL(固定资产清单!$X:$X,ROW($A1))))</f>
        <v>在用</v>
      </c>
      <c r="J7" s="4">
        <f>IF(ISERROR(SMALL(固定资产清单!$X:$X,ROW($A1))),"",INDEX(固定资产清单!M:M,SMALL(固定资产清单!$X:$X,ROW($A1))))</f>
        <v>0.05</v>
      </c>
      <c r="K7" s="4">
        <f>IF(ISERROR(SMALL(固定资产清单!$X:$X,ROW($A1))),"",INDEX(固定资产清单!N:N,SMALL(固定资产清单!$X:$X,ROW($A1))))</f>
        <v>505</v>
      </c>
      <c r="L7" s="4">
        <f>IF(ISERROR(SMALL(固定资产清单!$X:$X,ROW($A1))),"",INDEX(固定资产清单!O:O,SMALL(固定资产清单!$X:$X,ROW($A1))))</f>
        <v>0</v>
      </c>
      <c r="M7" s="4">
        <f>IF(ISERROR(SMALL(固定资产清单!$X:$X,ROW($A1))),"",INDEX(固定资产清单!P:P,SMALL(固定资产清单!$X:$X,ROW($A1))))</f>
        <v>6.7857142857142852E-2</v>
      </c>
      <c r="N7" s="4">
        <f>IF(ISERROR(SMALL(固定资产清单!$X:$X,ROW($A1))),"",INDEX(固定资产清单!Q:Q,SMALL(固定资产清单!$X:$X,ROW($A1))))</f>
        <v>685.35714285714289</v>
      </c>
      <c r="O7" s="4">
        <f>IF(ISERROR(SMALL(固定资产清单!$X:$X,ROW($A1))),"",INDEX(固定资产清单!R:R,SMALL(固定资产清单!$X:$X,ROW($A1))))</f>
        <v>5.6547619047619046E-3</v>
      </c>
      <c r="P7" s="4">
        <f>IF(ISERROR(SMALL(固定资产清单!$X:$X,ROW($A1))),"",INDEX(固定资产清单!S:S,SMALL(固定资产清单!$X:$X,ROW($A1))))</f>
        <v>57.113095238095241</v>
      </c>
      <c r="Q7" s="4">
        <f ca="1">IF(ISERROR(SMALL(固定资产清单!$X:$X,ROW($A1))),"",INDEX(固定资产清单!T:T,SMALL(固定资产清单!$X:$X,ROW($A1))))</f>
        <v>63</v>
      </c>
      <c r="R7" s="4">
        <f ca="1">IF(ISERROR(SMALL(固定资产清单!$X:$X,ROW($A1))),"",INDEX(固定资产清单!U:U,SMALL(固定资产清单!$X:$X,ROW($A1))))</f>
        <v>3598.125</v>
      </c>
      <c r="S7" s="4">
        <f ca="1">IF(ISERROR(SMALL(固定资产清单!$X:$X,ROW($A1))),"",INDEX(固定资产清单!V:V,SMALL(固定资产清单!$X:$X,ROW($A1))))</f>
        <v>6444.7619047619046</v>
      </c>
    </row>
    <row r="8" spans="1:19" ht="15" customHeight="1">
      <c r="A8" s="4" t="str">
        <f>IF(ISERROR(SMALL(固定资产清单!$X:$X,ROW($A2))),"",INDEX(固定资产清单!D:D,SMALL(固定资产清单!$X:$X,ROW($A2))))</f>
        <v>物位变送器</v>
      </c>
      <c r="B8" s="4" t="str">
        <f>IF(ISERROR(SMALL(固定资产清单!$X:$X,ROW($A2))),"",INDEX(固定资产清单!E:E,SMALL(固定资产清单!$X:$X,ROW($A2))))</f>
        <v>RF - 90542 BL=700</v>
      </c>
      <c r="C8" s="42">
        <f>IF(ISERROR(SMALL(固定资产清单!$X:$X,ROW($A2))),"",INDEX(固定资产清单!F:F,SMALL(固定资产清单!$X:$X,ROW($A2))))</f>
        <v>37804</v>
      </c>
      <c r="D8" s="4">
        <f>IF(ISERROR(SMALL(固定资产清单!$X:$X,ROW($A2))),"",INDEX(固定资产清单!G:G,SMALL(固定资产清单!$X:$X,ROW($A2))))</f>
        <v>14</v>
      </c>
      <c r="E8" s="4" t="str">
        <f>IF(ISERROR(SMALL(固定资产清单!$X:$X,ROW($A2))),"",INDEX(固定资产清单!H:H,SMALL(固定资产清单!$X:$X,ROW($A2))))</f>
        <v>支</v>
      </c>
      <c r="F8" s="4">
        <f>IF(ISERROR(SMALL(固定资产清单!$X:$X,ROW($A2))),"",INDEX(固定资产清单!I:I,SMALL(固定资产清单!$X:$X,ROW($A2))))</f>
        <v>10700</v>
      </c>
      <c r="G8" s="4">
        <f>IF(ISERROR(SMALL(固定资产清单!$X:$X,ROW($A2))),"",INDEX(固定资产清单!J:J,SMALL(固定资产清单!$X:$X,ROW($A2))))</f>
        <v>1</v>
      </c>
      <c r="H8" s="4">
        <f>IF(ISERROR(SMALL(固定资产清单!$X:$X,ROW($A2))),"",INDEX(固定资产清单!K:K,SMALL(固定资产清单!$X:$X,ROW($A2))))</f>
        <v>10700</v>
      </c>
      <c r="I8" s="4" t="str">
        <f>IF(ISERROR(SMALL(固定资产清单!$X:$X,ROW($A2))),"",INDEX(固定资产清单!L:L,SMALL(固定资产清单!$X:$X,ROW($A2))))</f>
        <v>在用</v>
      </c>
      <c r="J8" s="4">
        <f>IF(ISERROR(SMALL(固定资产清单!$X:$X,ROW($A2))),"",INDEX(固定资产清单!M:M,SMALL(固定资产清单!$X:$X,ROW($A2))))</f>
        <v>0.05</v>
      </c>
      <c r="K8" s="4">
        <f>IF(ISERROR(SMALL(固定资产清单!$X:$X,ROW($A2))),"",INDEX(固定资产清单!N:N,SMALL(固定资产清单!$X:$X,ROW($A2))))</f>
        <v>535</v>
      </c>
      <c r="L8" s="4">
        <f>IF(ISERROR(SMALL(固定资产清单!$X:$X,ROW($A2))),"",INDEX(固定资产清单!O:O,SMALL(固定资产清单!$X:$X,ROW($A2))))</f>
        <v>0</v>
      </c>
      <c r="M8" s="4">
        <f>IF(ISERROR(SMALL(固定资产清单!$X:$X,ROW($A2))),"",INDEX(固定资产清单!P:P,SMALL(固定资产清单!$X:$X,ROW($A2))))</f>
        <v>6.7857142857142852E-2</v>
      </c>
      <c r="N8" s="4">
        <f>IF(ISERROR(SMALL(固定资产清单!$X:$X,ROW($A2))),"",INDEX(固定资产清单!Q:Q,SMALL(固定资产清单!$X:$X,ROW($A2))))</f>
        <v>726.07142857142856</v>
      </c>
      <c r="O8" s="4">
        <f>IF(ISERROR(SMALL(固定资产清单!$X:$X,ROW($A2))),"",INDEX(固定资产清单!R:R,SMALL(固定资产清单!$X:$X,ROW($A2))))</f>
        <v>5.6547619047619046E-3</v>
      </c>
      <c r="P8" s="4">
        <f>IF(ISERROR(SMALL(固定资产清单!$X:$X,ROW($A2))),"",INDEX(固定资产清单!S:S,SMALL(固定资产清单!$X:$X,ROW($A2))))</f>
        <v>60.50595238095238</v>
      </c>
      <c r="Q8" s="4">
        <f ca="1">IF(ISERROR(SMALL(固定资产清单!$X:$X,ROW($A2))),"",INDEX(固定资产清单!T:T,SMALL(固定资产清单!$X:$X,ROW($A2))))</f>
        <v>63</v>
      </c>
      <c r="R8" s="4">
        <f ca="1">IF(ISERROR(SMALL(固定资产清单!$X:$X,ROW($A2))),"",INDEX(固定资产清单!U:U,SMALL(固定资产清单!$X:$X,ROW($A2))))</f>
        <v>3811.875</v>
      </c>
      <c r="S8" s="4">
        <f ca="1">IF(ISERROR(SMALL(固定资产清单!$X:$X,ROW($A2))),"",INDEX(固定资产清单!V:V,SMALL(固定资产清单!$X:$X,ROW($A2))))</f>
        <v>6827.6190476190477</v>
      </c>
    </row>
    <row r="9" spans="1:19" ht="15" customHeight="1">
      <c r="A9" s="4" t="str">
        <f>IF(ISERROR(SMALL(固定资产清单!$X:$X,ROW($A3))),"",INDEX(固定资产清单!D:D,SMALL(固定资产清单!$X:$X,ROW($A3))))</f>
        <v>压力变送器</v>
      </c>
      <c r="B9" s="4" t="str">
        <f>IF(ISERROR(SMALL(固定资产清单!$X:$X,ROW($A3))),"",INDEX(固定资产清单!E:E,SMALL(固定资产清单!$X:$X,ROW($A3))))</f>
        <v>PMC330G.R.F.P15</v>
      </c>
      <c r="C9" s="42">
        <f>IF(ISERROR(SMALL(固定资产清单!$X:$X,ROW($A3))),"",INDEX(固定资产清单!F:F,SMALL(固定资产清单!$X:$X,ROW($A3))))</f>
        <v>37804</v>
      </c>
      <c r="D9" s="4">
        <f>IF(ISERROR(SMALL(固定资产清单!$X:$X,ROW($A3))),"",INDEX(固定资产清单!G:G,SMALL(固定资产清单!$X:$X,ROW($A3))))</f>
        <v>14</v>
      </c>
      <c r="E9" s="4" t="str">
        <f>IF(ISERROR(SMALL(固定资产清单!$X:$X,ROW($A3))),"",INDEX(固定资产清单!H:H,SMALL(固定资产清单!$X:$X,ROW($A3))))</f>
        <v>台</v>
      </c>
      <c r="F9" s="4">
        <f>IF(ISERROR(SMALL(固定资产清单!$X:$X,ROW($A3))),"",INDEX(固定资产清单!I:I,SMALL(固定资产清单!$X:$X,ROW($A3))))</f>
        <v>4670</v>
      </c>
      <c r="G9" s="4">
        <f>IF(ISERROR(SMALL(固定资产清单!$X:$X,ROW($A3))),"",INDEX(固定资产清单!J:J,SMALL(固定资产清单!$X:$X,ROW($A3))))</f>
        <v>1</v>
      </c>
      <c r="H9" s="4">
        <f>IF(ISERROR(SMALL(固定资产清单!$X:$X,ROW($A3))),"",INDEX(固定资产清单!K:K,SMALL(固定资产清单!$X:$X,ROW($A3))))</f>
        <v>4670</v>
      </c>
      <c r="I9" s="4" t="str">
        <f>IF(ISERROR(SMALL(固定资产清单!$X:$X,ROW($A3))),"",INDEX(固定资产清单!L:L,SMALL(固定资产清单!$X:$X,ROW($A3))))</f>
        <v>在用</v>
      </c>
      <c r="J9" s="4">
        <f>IF(ISERROR(SMALL(固定资产清单!$X:$X,ROW($A3))),"",INDEX(固定资产清单!M:M,SMALL(固定资产清单!$X:$X,ROW($A3))))</f>
        <v>0.05</v>
      </c>
      <c r="K9" s="4">
        <f>IF(ISERROR(SMALL(固定资产清单!$X:$X,ROW($A3))),"",INDEX(固定资产清单!N:N,SMALL(固定资产清单!$X:$X,ROW($A3))))</f>
        <v>233.5</v>
      </c>
      <c r="L9" s="4">
        <f>IF(ISERROR(SMALL(固定资产清单!$X:$X,ROW($A3))),"",INDEX(固定资产清单!O:O,SMALL(固定资产清单!$X:$X,ROW($A3))))</f>
        <v>0</v>
      </c>
      <c r="M9" s="4">
        <f>IF(ISERROR(SMALL(固定资产清单!$X:$X,ROW($A3))),"",INDEX(固定资产清单!P:P,SMALL(固定资产清单!$X:$X,ROW($A3))))</f>
        <v>6.7857142857142852E-2</v>
      </c>
      <c r="N9" s="4">
        <f>IF(ISERROR(SMALL(固定资产清单!$X:$X,ROW($A3))),"",INDEX(固定资产清单!Q:Q,SMALL(固定资产清单!$X:$X,ROW($A3))))</f>
        <v>316.89285714285717</v>
      </c>
      <c r="O9" s="4">
        <f>IF(ISERROR(SMALL(固定资产清单!$X:$X,ROW($A3))),"",INDEX(固定资产清单!R:R,SMALL(固定资产清单!$X:$X,ROW($A3))))</f>
        <v>5.6547619047619046E-3</v>
      </c>
      <c r="P9" s="4">
        <f>IF(ISERROR(SMALL(固定资产清单!$X:$X,ROW($A3))),"",INDEX(固定资产清单!S:S,SMALL(固定资产清单!$X:$X,ROW($A3))))</f>
        <v>26.407738095238098</v>
      </c>
      <c r="Q9" s="4">
        <f ca="1">IF(ISERROR(SMALL(固定资产清单!$X:$X,ROW($A3))),"",INDEX(固定资产清单!T:T,SMALL(固定资产清单!$X:$X,ROW($A3))))</f>
        <v>63</v>
      </c>
      <c r="R9" s="4">
        <f ca="1">IF(ISERROR(SMALL(固定资产清单!$X:$X,ROW($A3))),"",INDEX(固定资产清单!U:U,SMALL(固定资产清单!$X:$X,ROW($A3))))</f>
        <v>1663.6875000000002</v>
      </c>
      <c r="S9" s="4">
        <f ca="1">IF(ISERROR(SMALL(固定资产清单!$X:$X,ROW($A3))),"",INDEX(固定资产清单!V:V,SMALL(固定资产清单!$X:$X,ROW($A3))))</f>
        <v>2979.9047619047615</v>
      </c>
    </row>
    <row r="10" spans="1:19" ht="15" customHeight="1">
      <c r="A10" s="4" t="str">
        <f>IF(ISERROR(SMALL(固定资产清单!$X:$X,ROW($A4))),"",INDEX(固定资产清单!D:D,SMALL(固定资产清单!$X:$X,ROW($A4))))</f>
        <v>压力变送器</v>
      </c>
      <c r="B10" s="4" t="str">
        <f>IF(ISERROR(SMALL(固定资产清单!$X:$X,ROW($A4))),"",INDEX(固定资产清单!E:E,SMALL(固定资产清单!$X:$X,ROW($A4))))</f>
        <v>PMC330G.R.F.P150-10WR</v>
      </c>
      <c r="C10" s="42">
        <f>IF(ISERROR(SMALL(固定资产清单!$X:$X,ROW($A4))),"",INDEX(固定资产清单!F:F,SMALL(固定资产清单!$X:$X,ROW($A4))))</f>
        <v>37804</v>
      </c>
      <c r="D10" s="4">
        <f>IF(ISERROR(SMALL(固定资产清单!$X:$X,ROW($A4))),"",INDEX(固定资产清单!G:G,SMALL(固定资产清单!$X:$X,ROW($A4))))</f>
        <v>14</v>
      </c>
      <c r="E10" s="4" t="str">
        <f>IF(ISERROR(SMALL(固定资产清单!$X:$X,ROW($A4))),"",INDEX(固定资产清单!H:H,SMALL(固定资产清单!$X:$X,ROW($A4))))</f>
        <v>台</v>
      </c>
      <c r="F10" s="4">
        <f>IF(ISERROR(SMALL(固定资产清单!$X:$X,ROW($A4))),"",INDEX(固定资产清单!I:I,SMALL(固定资产清单!$X:$X,ROW($A4))))</f>
        <v>4670</v>
      </c>
      <c r="G10" s="4">
        <f>IF(ISERROR(SMALL(固定资产清单!$X:$X,ROW($A4))),"",INDEX(固定资产清单!J:J,SMALL(固定资产清单!$X:$X,ROW($A4))))</f>
        <v>1</v>
      </c>
      <c r="H10" s="4">
        <f>IF(ISERROR(SMALL(固定资产清单!$X:$X,ROW($A4))),"",INDEX(固定资产清单!K:K,SMALL(固定资产清单!$X:$X,ROW($A4))))</f>
        <v>4670</v>
      </c>
      <c r="I10" s="4" t="str">
        <f>IF(ISERROR(SMALL(固定资产清单!$X:$X,ROW($A4))),"",INDEX(固定资产清单!L:L,SMALL(固定资产清单!$X:$X,ROW($A4))))</f>
        <v>在用</v>
      </c>
      <c r="J10" s="4">
        <f>IF(ISERROR(SMALL(固定资产清单!$X:$X,ROW($A4))),"",INDEX(固定资产清单!M:M,SMALL(固定资产清单!$X:$X,ROW($A4))))</f>
        <v>0.05</v>
      </c>
      <c r="K10" s="4">
        <f>IF(ISERROR(SMALL(固定资产清单!$X:$X,ROW($A4))),"",INDEX(固定资产清单!N:N,SMALL(固定资产清单!$X:$X,ROW($A4))))</f>
        <v>233.5</v>
      </c>
      <c r="L10" s="4">
        <f>IF(ISERROR(SMALL(固定资产清单!$X:$X,ROW($A4))),"",INDEX(固定资产清单!O:O,SMALL(固定资产清单!$X:$X,ROW($A4))))</f>
        <v>0</v>
      </c>
      <c r="M10" s="4">
        <f>IF(ISERROR(SMALL(固定资产清单!$X:$X,ROW($A4))),"",INDEX(固定资产清单!P:P,SMALL(固定资产清单!$X:$X,ROW($A4))))</f>
        <v>6.7857142857142852E-2</v>
      </c>
      <c r="N10" s="4">
        <f>IF(ISERROR(SMALL(固定资产清单!$X:$X,ROW($A4))),"",INDEX(固定资产清单!Q:Q,SMALL(固定资产清单!$X:$X,ROW($A4))))</f>
        <v>316.89285714285717</v>
      </c>
      <c r="O10" s="4">
        <f>IF(ISERROR(SMALL(固定资产清单!$X:$X,ROW($A4))),"",INDEX(固定资产清单!R:R,SMALL(固定资产清单!$X:$X,ROW($A4))))</f>
        <v>5.6547619047619046E-3</v>
      </c>
      <c r="P10" s="4">
        <f>IF(ISERROR(SMALL(固定资产清单!$X:$X,ROW($A4))),"",INDEX(固定资产清单!S:S,SMALL(固定资产清单!$X:$X,ROW($A4))))</f>
        <v>26.407738095238098</v>
      </c>
      <c r="Q10" s="4">
        <f ca="1">IF(ISERROR(SMALL(固定资产清单!$X:$X,ROW($A4))),"",INDEX(固定资产清单!T:T,SMALL(固定资产清单!$X:$X,ROW($A4))))</f>
        <v>63</v>
      </c>
      <c r="R10" s="4">
        <f ca="1">IF(ISERROR(SMALL(固定资产清单!$X:$X,ROW($A4))),"",INDEX(固定资产清单!U:U,SMALL(固定资产清单!$X:$X,ROW($A4))))</f>
        <v>1663.6875000000002</v>
      </c>
      <c r="S10" s="4">
        <f ca="1">IF(ISERROR(SMALL(固定资产清单!$X:$X,ROW($A4))),"",INDEX(固定资产清单!V:V,SMALL(固定资产清单!$X:$X,ROW($A4))))</f>
        <v>2979.9047619047615</v>
      </c>
    </row>
    <row r="11" spans="1:19" ht="15" customHeight="1">
      <c r="A11" s="4" t="str">
        <f>IF(ISERROR(SMALL(固定资产清单!$X:$X,ROW($A5))),"",INDEX(固定资产清单!D:D,SMALL(固定资产清单!$X:$X,ROW($A5))))</f>
        <v>压力变送器</v>
      </c>
      <c r="B11" s="4" t="str">
        <f>IF(ISERROR(SMALL(固定资产清单!$X:$X,ROW($A5))),"",INDEX(固定资产清单!E:E,SMALL(固定资产清单!$X:$X,ROW($A5))))</f>
        <v>PMC330G.R.F.P150-2WR</v>
      </c>
      <c r="C11" s="42">
        <f>IF(ISERROR(SMALL(固定资产清单!$X:$X,ROW($A5))),"",INDEX(固定资产清单!F:F,SMALL(固定资产清单!$X:$X,ROW($A5))))</f>
        <v>37804</v>
      </c>
      <c r="D11" s="4">
        <f>IF(ISERROR(SMALL(固定资产清单!$X:$X,ROW($A5))),"",INDEX(固定资产清单!G:G,SMALL(固定资产清单!$X:$X,ROW($A5))))</f>
        <v>14</v>
      </c>
      <c r="E11" s="4" t="str">
        <f>IF(ISERROR(SMALL(固定资产清单!$X:$X,ROW($A5))),"",INDEX(固定资产清单!H:H,SMALL(固定资产清单!$X:$X,ROW($A5))))</f>
        <v>台</v>
      </c>
      <c r="F11" s="4">
        <f>IF(ISERROR(SMALL(固定资产清单!$X:$X,ROW($A5))),"",INDEX(固定资产清单!I:I,SMALL(固定资产清单!$X:$X,ROW($A5))))</f>
        <v>4670</v>
      </c>
      <c r="G11" s="4">
        <f>IF(ISERROR(SMALL(固定资产清单!$X:$X,ROW($A5))),"",INDEX(固定资产清单!J:J,SMALL(固定资产清单!$X:$X,ROW($A5))))</f>
        <v>1</v>
      </c>
      <c r="H11" s="4">
        <f>IF(ISERROR(SMALL(固定资产清单!$X:$X,ROW($A5))),"",INDEX(固定资产清单!K:K,SMALL(固定资产清单!$X:$X,ROW($A5))))</f>
        <v>4670</v>
      </c>
      <c r="I11" s="4" t="str">
        <f>IF(ISERROR(SMALL(固定资产清单!$X:$X,ROW($A5))),"",INDEX(固定资产清单!L:L,SMALL(固定资产清单!$X:$X,ROW($A5))))</f>
        <v>在用</v>
      </c>
      <c r="J11" s="4">
        <f>IF(ISERROR(SMALL(固定资产清单!$X:$X,ROW($A5))),"",INDEX(固定资产清单!M:M,SMALL(固定资产清单!$X:$X,ROW($A5))))</f>
        <v>0.05</v>
      </c>
      <c r="K11" s="4">
        <f>IF(ISERROR(SMALL(固定资产清单!$X:$X,ROW($A5))),"",INDEX(固定资产清单!N:N,SMALL(固定资产清单!$X:$X,ROW($A5))))</f>
        <v>233.5</v>
      </c>
      <c r="L11" s="4">
        <f>IF(ISERROR(SMALL(固定资产清单!$X:$X,ROW($A5))),"",INDEX(固定资产清单!O:O,SMALL(固定资产清单!$X:$X,ROW($A5))))</f>
        <v>0</v>
      </c>
      <c r="M11" s="4">
        <f>IF(ISERROR(SMALL(固定资产清单!$X:$X,ROW($A5))),"",INDEX(固定资产清单!P:P,SMALL(固定资产清单!$X:$X,ROW($A5))))</f>
        <v>6.7857142857142852E-2</v>
      </c>
      <c r="N11" s="4">
        <f>IF(ISERROR(SMALL(固定资产清单!$X:$X,ROW($A5))),"",INDEX(固定资产清单!Q:Q,SMALL(固定资产清单!$X:$X,ROW($A5))))</f>
        <v>316.89285714285717</v>
      </c>
      <c r="O11" s="4">
        <f>IF(ISERROR(SMALL(固定资产清单!$X:$X,ROW($A5))),"",INDEX(固定资产清单!R:R,SMALL(固定资产清单!$X:$X,ROW($A5))))</f>
        <v>5.6547619047619046E-3</v>
      </c>
      <c r="P11" s="4">
        <f>IF(ISERROR(SMALL(固定资产清单!$X:$X,ROW($A5))),"",INDEX(固定资产清单!S:S,SMALL(固定资产清单!$X:$X,ROW($A5))))</f>
        <v>26.407738095238098</v>
      </c>
      <c r="Q11" s="4">
        <f ca="1">IF(ISERROR(SMALL(固定资产清单!$X:$X,ROW($A5))),"",INDEX(固定资产清单!T:T,SMALL(固定资产清单!$X:$X,ROW($A5))))</f>
        <v>63</v>
      </c>
      <c r="R11" s="4">
        <f ca="1">IF(ISERROR(SMALL(固定资产清单!$X:$X,ROW($A5))),"",INDEX(固定资产清单!U:U,SMALL(固定资产清单!$X:$X,ROW($A5))))</f>
        <v>1663.6875000000002</v>
      </c>
      <c r="S11" s="4">
        <f ca="1">IF(ISERROR(SMALL(固定资产清单!$X:$X,ROW($A5))),"",INDEX(固定资产清单!V:V,SMALL(固定资产清单!$X:$X,ROW($A5))))</f>
        <v>2979.9047619047615</v>
      </c>
    </row>
    <row r="12" spans="1:19" ht="15" customHeight="1">
      <c r="A12" s="4" t="str">
        <f>IF(ISERROR(SMALL(固定资产清单!$X:$X,ROW($A6))),"",INDEX(固定资产清单!D:D,SMALL(固定资产清单!$X:$X,ROW($A6))))</f>
        <v/>
      </c>
      <c r="B12" s="4" t="str">
        <f>IF(ISERROR(SMALL(固定资产清单!$X:$X,ROW($A6))),"",INDEX(固定资产清单!E:E,SMALL(固定资产清单!$X:$X,ROW($A6))))</f>
        <v/>
      </c>
      <c r="C12" s="42" t="str">
        <f>IF(ISERROR(SMALL(固定资产清单!$X:$X,ROW($A6))),"",INDEX(固定资产清单!F:F,SMALL(固定资产清单!$X:$X,ROW($A6))))</f>
        <v/>
      </c>
      <c r="D12" s="4" t="str">
        <f>IF(ISERROR(SMALL(固定资产清单!$X:$X,ROW($A6))),"",INDEX(固定资产清单!G:G,SMALL(固定资产清单!$X:$X,ROW($A6))))</f>
        <v/>
      </c>
      <c r="E12" s="4" t="str">
        <f>IF(ISERROR(SMALL(固定资产清单!$X:$X,ROW($A6))),"",INDEX(固定资产清单!H:H,SMALL(固定资产清单!$X:$X,ROW($A6))))</f>
        <v/>
      </c>
      <c r="F12" s="4" t="str">
        <f>IF(ISERROR(SMALL(固定资产清单!$X:$X,ROW($A6))),"",INDEX(固定资产清单!I:I,SMALL(固定资产清单!$X:$X,ROW($A6))))</f>
        <v/>
      </c>
      <c r="G12" s="4" t="str">
        <f>IF(ISERROR(SMALL(固定资产清单!$X:$X,ROW($A6))),"",INDEX(固定资产清单!J:J,SMALL(固定资产清单!$X:$X,ROW($A6))))</f>
        <v/>
      </c>
      <c r="H12" s="4" t="str">
        <f>IF(ISERROR(SMALL(固定资产清单!$X:$X,ROW($A6))),"",INDEX(固定资产清单!K:K,SMALL(固定资产清单!$X:$X,ROW($A6))))</f>
        <v/>
      </c>
      <c r="I12" s="4" t="str">
        <f>IF(ISERROR(SMALL(固定资产清单!$X:$X,ROW($A6))),"",INDEX(固定资产清单!L:L,SMALL(固定资产清单!$X:$X,ROW($A6))))</f>
        <v/>
      </c>
      <c r="J12" s="4" t="str">
        <f>IF(ISERROR(SMALL(固定资产清单!$X:$X,ROW($A6))),"",INDEX(固定资产清单!M:M,SMALL(固定资产清单!$X:$X,ROW($A6))))</f>
        <v/>
      </c>
      <c r="K12" s="4" t="str">
        <f>IF(ISERROR(SMALL(固定资产清单!$X:$X,ROW($A6))),"",INDEX(固定资产清单!N:N,SMALL(固定资产清单!$X:$X,ROW($A6))))</f>
        <v/>
      </c>
      <c r="L12" s="4" t="str">
        <f>IF(ISERROR(SMALL(固定资产清单!$X:$X,ROW($A6))),"",INDEX(固定资产清单!O:O,SMALL(固定资产清单!$X:$X,ROW($A6))))</f>
        <v/>
      </c>
      <c r="M12" s="4" t="str">
        <f>IF(ISERROR(SMALL(固定资产清单!$X:$X,ROW($A6))),"",INDEX(固定资产清单!P:P,SMALL(固定资产清单!$X:$X,ROW($A6))))</f>
        <v/>
      </c>
      <c r="N12" s="4" t="str">
        <f>IF(ISERROR(SMALL(固定资产清单!$X:$X,ROW($A6))),"",INDEX(固定资产清单!Q:Q,SMALL(固定资产清单!$X:$X,ROW($A6))))</f>
        <v/>
      </c>
      <c r="O12" s="4" t="str">
        <f>IF(ISERROR(SMALL(固定资产清单!$X:$X,ROW($A6))),"",INDEX(固定资产清单!R:R,SMALL(固定资产清单!$X:$X,ROW($A6))))</f>
        <v/>
      </c>
      <c r="P12" s="4" t="str">
        <f>IF(ISERROR(SMALL(固定资产清单!$X:$X,ROW($A6))),"",INDEX(固定资产清单!S:S,SMALL(固定资产清单!$X:$X,ROW($A6))))</f>
        <v/>
      </c>
      <c r="Q12" s="4" t="str">
        <f>IF(ISERROR(SMALL(固定资产清单!$X:$X,ROW($A6))),"",INDEX(固定资产清单!T:T,SMALL(固定资产清单!$X:$X,ROW($A6))))</f>
        <v/>
      </c>
      <c r="R12" s="4" t="str">
        <f>IF(ISERROR(SMALL(固定资产清单!$X:$X,ROW($A6))),"",INDEX(固定资产清单!U:U,SMALL(固定资产清单!$X:$X,ROW($A6))))</f>
        <v/>
      </c>
      <c r="S12" s="4" t="str">
        <f>IF(ISERROR(SMALL(固定资产清单!$X:$X,ROW($A6))),"",INDEX(固定资产清单!V:V,SMALL(固定资产清单!$X:$X,ROW($A6))))</f>
        <v/>
      </c>
    </row>
    <row r="13" spans="1:19" ht="15" customHeight="1">
      <c r="A13" s="4" t="str">
        <f>IF(ISERROR(SMALL(固定资产清单!$X:$X,ROW($A7))),"",INDEX(固定资产清单!D:D,SMALL(固定资产清单!$X:$X,ROW($A7))))</f>
        <v/>
      </c>
      <c r="B13" s="4" t="str">
        <f>IF(ISERROR(SMALL(固定资产清单!$X:$X,ROW($A7))),"",INDEX(固定资产清单!E:E,SMALL(固定资产清单!$X:$X,ROW($A7))))</f>
        <v/>
      </c>
      <c r="C13" s="42" t="str">
        <f>IF(ISERROR(SMALL(固定资产清单!$X:$X,ROW($A7))),"",INDEX(固定资产清单!F:F,SMALL(固定资产清单!$X:$X,ROW($A7))))</f>
        <v/>
      </c>
      <c r="D13" s="4" t="str">
        <f>IF(ISERROR(SMALL(固定资产清单!$X:$X,ROW($A7))),"",INDEX(固定资产清单!G:G,SMALL(固定资产清单!$X:$X,ROW($A7))))</f>
        <v/>
      </c>
      <c r="E13" s="4" t="str">
        <f>IF(ISERROR(SMALL(固定资产清单!$X:$X,ROW($A7))),"",INDEX(固定资产清单!H:H,SMALL(固定资产清单!$X:$X,ROW($A7))))</f>
        <v/>
      </c>
      <c r="F13" s="4" t="str">
        <f>IF(ISERROR(SMALL(固定资产清单!$X:$X,ROW($A7))),"",INDEX(固定资产清单!I:I,SMALL(固定资产清单!$X:$X,ROW($A7))))</f>
        <v/>
      </c>
      <c r="G13" s="4" t="str">
        <f>IF(ISERROR(SMALL(固定资产清单!$X:$X,ROW($A7))),"",INDEX(固定资产清单!J:J,SMALL(固定资产清单!$X:$X,ROW($A7))))</f>
        <v/>
      </c>
      <c r="H13" s="4" t="str">
        <f>IF(ISERROR(SMALL(固定资产清单!$X:$X,ROW($A7))),"",INDEX(固定资产清单!K:K,SMALL(固定资产清单!$X:$X,ROW($A7))))</f>
        <v/>
      </c>
      <c r="I13" s="4" t="str">
        <f>IF(ISERROR(SMALL(固定资产清单!$X:$X,ROW($A7))),"",INDEX(固定资产清单!L:L,SMALL(固定资产清单!$X:$X,ROW($A7))))</f>
        <v/>
      </c>
      <c r="J13" s="4" t="str">
        <f>IF(ISERROR(SMALL(固定资产清单!$X:$X,ROW($A7))),"",INDEX(固定资产清单!M:M,SMALL(固定资产清单!$X:$X,ROW($A7))))</f>
        <v/>
      </c>
      <c r="K13" s="4" t="str">
        <f>IF(ISERROR(SMALL(固定资产清单!$X:$X,ROW($A7))),"",INDEX(固定资产清单!N:N,SMALL(固定资产清单!$X:$X,ROW($A7))))</f>
        <v/>
      </c>
      <c r="L13" s="4" t="str">
        <f>IF(ISERROR(SMALL(固定资产清单!$X:$X,ROW($A7))),"",INDEX(固定资产清单!O:O,SMALL(固定资产清单!$X:$X,ROW($A7))))</f>
        <v/>
      </c>
      <c r="M13" s="4" t="str">
        <f>IF(ISERROR(SMALL(固定资产清单!$X:$X,ROW($A7))),"",INDEX(固定资产清单!P:P,SMALL(固定资产清单!$X:$X,ROW($A7))))</f>
        <v/>
      </c>
      <c r="N13" s="4" t="str">
        <f>IF(ISERROR(SMALL(固定资产清单!$X:$X,ROW($A7))),"",INDEX(固定资产清单!Q:Q,SMALL(固定资产清单!$X:$X,ROW($A7))))</f>
        <v/>
      </c>
      <c r="O13" s="4" t="str">
        <f>IF(ISERROR(SMALL(固定资产清单!$X:$X,ROW($A7))),"",INDEX(固定资产清单!R:R,SMALL(固定资产清单!$X:$X,ROW($A7))))</f>
        <v/>
      </c>
      <c r="P13" s="4" t="str">
        <f>IF(ISERROR(SMALL(固定资产清单!$X:$X,ROW($A7))),"",INDEX(固定资产清单!S:S,SMALL(固定资产清单!$X:$X,ROW($A7))))</f>
        <v/>
      </c>
      <c r="Q13" s="4" t="str">
        <f>IF(ISERROR(SMALL(固定资产清单!$X:$X,ROW($A7))),"",INDEX(固定资产清单!T:T,SMALL(固定资产清单!$X:$X,ROW($A7))))</f>
        <v/>
      </c>
      <c r="R13" s="4" t="str">
        <f>IF(ISERROR(SMALL(固定资产清单!$X:$X,ROW($A7))),"",INDEX(固定资产清单!U:U,SMALL(固定资产清单!$X:$X,ROW($A7))))</f>
        <v/>
      </c>
      <c r="S13" s="4" t="str">
        <f>IF(ISERROR(SMALL(固定资产清单!$X:$X,ROW($A7))),"",INDEX(固定资产清单!V:V,SMALL(固定资产清单!$X:$X,ROW($A7))))</f>
        <v/>
      </c>
    </row>
    <row r="14" spans="1:19" ht="15" customHeight="1">
      <c r="A14" s="4" t="str">
        <f>IF(ISERROR(SMALL(固定资产清单!$X:$X,ROW($A8))),"",INDEX(固定资产清单!D:D,SMALL(固定资产清单!$X:$X,ROW($A8))))</f>
        <v/>
      </c>
      <c r="B14" s="4" t="str">
        <f>IF(ISERROR(SMALL(固定资产清单!$X:$X,ROW($A8))),"",INDEX(固定资产清单!E:E,SMALL(固定资产清单!$X:$X,ROW($A8))))</f>
        <v/>
      </c>
      <c r="C14" s="42" t="str">
        <f>IF(ISERROR(SMALL(固定资产清单!$X:$X,ROW($A8))),"",INDEX(固定资产清单!F:F,SMALL(固定资产清单!$X:$X,ROW($A8))))</f>
        <v/>
      </c>
      <c r="D14" s="4" t="str">
        <f>IF(ISERROR(SMALL(固定资产清单!$X:$X,ROW($A8))),"",INDEX(固定资产清单!G:G,SMALL(固定资产清单!$X:$X,ROW($A8))))</f>
        <v/>
      </c>
      <c r="E14" s="4" t="str">
        <f>IF(ISERROR(SMALL(固定资产清单!$X:$X,ROW($A8))),"",INDEX(固定资产清单!H:H,SMALL(固定资产清单!$X:$X,ROW($A8))))</f>
        <v/>
      </c>
      <c r="F14" s="4" t="str">
        <f>IF(ISERROR(SMALL(固定资产清单!$X:$X,ROW($A8))),"",INDEX(固定资产清单!I:I,SMALL(固定资产清单!$X:$X,ROW($A8))))</f>
        <v/>
      </c>
      <c r="G14" s="4" t="str">
        <f>IF(ISERROR(SMALL(固定资产清单!$X:$X,ROW($A8))),"",INDEX(固定资产清单!J:J,SMALL(固定资产清单!$X:$X,ROW($A8))))</f>
        <v/>
      </c>
      <c r="H14" s="4" t="str">
        <f>IF(ISERROR(SMALL(固定资产清单!$X:$X,ROW($A8))),"",INDEX(固定资产清单!K:K,SMALL(固定资产清单!$X:$X,ROW($A8))))</f>
        <v/>
      </c>
      <c r="I14" s="4" t="str">
        <f>IF(ISERROR(SMALL(固定资产清单!$X:$X,ROW($A8))),"",INDEX(固定资产清单!L:L,SMALL(固定资产清单!$X:$X,ROW($A8))))</f>
        <v/>
      </c>
      <c r="J14" s="4" t="str">
        <f>IF(ISERROR(SMALL(固定资产清单!$X:$X,ROW($A8))),"",INDEX(固定资产清单!M:M,SMALL(固定资产清单!$X:$X,ROW($A8))))</f>
        <v/>
      </c>
      <c r="K14" s="4" t="str">
        <f>IF(ISERROR(SMALL(固定资产清单!$X:$X,ROW($A8))),"",INDEX(固定资产清单!N:N,SMALL(固定资产清单!$X:$X,ROW($A8))))</f>
        <v/>
      </c>
      <c r="L14" s="4" t="str">
        <f>IF(ISERROR(SMALL(固定资产清单!$X:$X,ROW($A8))),"",INDEX(固定资产清单!O:O,SMALL(固定资产清单!$X:$X,ROW($A8))))</f>
        <v/>
      </c>
      <c r="M14" s="4" t="str">
        <f>IF(ISERROR(SMALL(固定资产清单!$X:$X,ROW($A8))),"",INDEX(固定资产清单!P:P,SMALL(固定资产清单!$X:$X,ROW($A8))))</f>
        <v/>
      </c>
      <c r="N14" s="4" t="str">
        <f>IF(ISERROR(SMALL(固定资产清单!$X:$X,ROW($A8))),"",INDEX(固定资产清单!Q:Q,SMALL(固定资产清单!$X:$X,ROW($A8))))</f>
        <v/>
      </c>
      <c r="O14" s="4" t="str">
        <f>IF(ISERROR(SMALL(固定资产清单!$X:$X,ROW($A8))),"",INDEX(固定资产清单!R:R,SMALL(固定资产清单!$X:$X,ROW($A8))))</f>
        <v/>
      </c>
      <c r="P14" s="4" t="str">
        <f>IF(ISERROR(SMALL(固定资产清单!$X:$X,ROW($A8))),"",INDEX(固定资产清单!S:S,SMALL(固定资产清单!$X:$X,ROW($A8))))</f>
        <v/>
      </c>
      <c r="Q14" s="4" t="str">
        <f>IF(ISERROR(SMALL(固定资产清单!$X:$X,ROW($A8))),"",INDEX(固定资产清单!T:T,SMALL(固定资产清单!$X:$X,ROW($A8))))</f>
        <v/>
      </c>
      <c r="R14" s="4" t="str">
        <f>IF(ISERROR(SMALL(固定资产清单!$X:$X,ROW($A8))),"",INDEX(固定资产清单!U:U,SMALL(固定资产清单!$X:$X,ROW($A8))))</f>
        <v/>
      </c>
      <c r="S14" s="4" t="str">
        <f>IF(ISERROR(SMALL(固定资产清单!$X:$X,ROW($A8))),"",INDEX(固定资产清单!V:V,SMALL(固定资产清单!$X:$X,ROW($A8))))</f>
        <v/>
      </c>
    </row>
    <row r="15" spans="1:19" ht="15" customHeight="1">
      <c r="A15" s="4" t="str">
        <f>IF(ISERROR(SMALL(固定资产清单!$X:$X,ROW($A9))),"",INDEX(固定资产清单!D:D,SMALL(固定资产清单!$X:$X,ROW($A9))))</f>
        <v/>
      </c>
      <c r="B15" s="4" t="str">
        <f>IF(ISERROR(SMALL(固定资产清单!$X:$X,ROW($A9))),"",INDEX(固定资产清单!E:E,SMALL(固定资产清单!$X:$X,ROW($A9))))</f>
        <v/>
      </c>
      <c r="C15" s="42" t="str">
        <f>IF(ISERROR(SMALL(固定资产清单!$X:$X,ROW($A9))),"",INDEX(固定资产清单!F:F,SMALL(固定资产清单!$X:$X,ROW($A9))))</f>
        <v/>
      </c>
      <c r="D15" s="4" t="str">
        <f>IF(ISERROR(SMALL(固定资产清单!$X:$X,ROW($A9))),"",INDEX(固定资产清单!G:G,SMALL(固定资产清单!$X:$X,ROW($A9))))</f>
        <v/>
      </c>
      <c r="E15" s="4" t="str">
        <f>IF(ISERROR(SMALL(固定资产清单!$X:$X,ROW($A9))),"",INDEX(固定资产清单!H:H,SMALL(固定资产清单!$X:$X,ROW($A9))))</f>
        <v/>
      </c>
      <c r="F15" s="4" t="str">
        <f>IF(ISERROR(SMALL(固定资产清单!$X:$X,ROW($A9))),"",INDEX(固定资产清单!I:I,SMALL(固定资产清单!$X:$X,ROW($A9))))</f>
        <v/>
      </c>
      <c r="G15" s="4" t="str">
        <f>IF(ISERROR(SMALL(固定资产清单!$X:$X,ROW($A9))),"",INDEX(固定资产清单!J:J,SMALL(固定资产清单!$X:$X,ROW($A9))))</f>
        <v/>
      </c>
      <c r="H15" s="4" t="str">
        <f>IF(ISERROR(SMALL(固定资产清单!$X:$X,ROW($A9))),"",INDEX(固定资产清单!K:K,SMALL(固定资产清单!$X:$X,ROW($A9))))</f>
        <v/>
      </c>
      <c r="I15" s="4" t="str">
        <f>IF(ISERROR(SMALL(固定资产清单!$X:$X,ROW($A9))),"",INDEX(固定资产清单!L:L,SMALL(固定资产清单!$X:$X,ROW($A9))))</f>
        <v/>
      </c>
      <c r="J15" s="4" t="str">
        <f>IF(ISERROR(SMALL(固定资产清单!$X:$X,ROW($A9))),"",INDEX(固定资产清单!M:M,SMALL(固定资产清单!$X:$X,ROW($A9))))</f>
        <v/>
      </c>
      <c r="K15" s="4" t="str">
        <f>IF(ISERROR(SMALL(固定资产清单!$X:$X,ROW($A9))),"",INDEX(固定资产清单!N:N,SMALL(固定资产清单!$X:$X,ROW($A9))))</f>
        <v/>
      </c>
      <c r="L15" s="4" t="str">
        <f>IF(ISERROR(SMALL(固定资产清单!$X:$X,ROW($A9))),"",INDEX(固定资产清单!O:O,SMALL(固定资产清单!$X:$X,ROW($A9))))</f>
        <v/>
      </c>
      <c r="M15" s="4" t="str">
        <f>IF(ISERROR(SMALL(固定资产清单!$X:$X,ROW($A9))),"",INDEX(固定资产清单!P:P,SMALL(固定资产清单!$X:$X,ROW($A9))))</f>
        <v/>
      </c>
      <c r="N15" s="4" t="str">
        <f>IF(ISERROR(SMALL(固定资产清单!$X:$X,ROW($A9))),"",INDEX(固定资产清单!Q:Q,SMALL(固定资产清单!$X:$X,ROW($A9))))</f>
        <v/>
      </c>
      <c r="O15" s="4" t="str">
        <f>IF(ISERROR(SMALL(固定资产清单!$X:$X,ROW($A9))),"",INDEX(固定资产清单!R:R,SMALL(固定资产清单!$X:$X,ROW($A9))))</f>
        <v/>
      </c>
      <c r="P15" s="4" t="str">
        <f>IF(ISERROR(SMALL(固定资产清单!$X:$X,ROW($A9))),"",INDEX(固定资产清单!S:S,SMALL(固定资产清单!$X:$X,ROW($A9))))</f>
        <v/>
      </c>
      <c r="Q15" s="4" t="str">
        <f>IF(ISERROR(SMALL(固定资产清单!$X:$X,ROW($A9))),"",INDEX(固定资产清单!T:T,SMALL(固定资产清单!$X:$X,ROW($A9))))</f>
        <v/>
      </c>
      <c r="R15" s="4" t="str">
        <f>IF(ISERROR(SMALL(固定资产清单!$X:$X,ROW($A9))),"",INDEX(固定资产清单!U:U,SMALL(固定资产清单!$X:$X,ROW($A9))))</f>
        <v/>
      </c>
      <c r="S15" s="4" t="str">
        <f>IF(ISERROR(SMALL(固定资产清单!$X:$X,ROW($A9))),"",INDEX(固定资产清单!V:V,SMALL(固定资产清单!$X:$X,ROW($A9))))</f>
        <v/>
      </c>
    </row>
    <row r="16" spans="1:19" ht="15" customHeight="1">
      <c r="A16" s="4" t="str">
        <f>IF(ISERROR(SMALL(固定资产清单!$X:$X,ROW($A10))),"",INDEX(固定资产清单!D:D,SMALL(固定资产清单!$X:$X,ROW($A10))))</f>
        <v/>
      </c>
      <c r="B16" s="4" t="str">
        <f>IF(ISERROR(SMALL(固定资产清单!$X:$X,ROW($A10))),"",INDEX(固定资产清单!E:E,SMALL(固定资产清单!$X:$X,ROW($A10))))</f>
        <v/>
      </c>
      <c r="C16" s="42" t="str">
        <f>IF(ISERROR(SMALL(固定资产清单!$X:$X,ROW($A10))),"",INDEX(固定资产清单!F:F,SMALL(固定资产清单!$X:$X,ROW($A10))))</f>
        <v/>
      </c>
      <c r="D16" s="4" t="str">
        <f>IF(ISERROR(SMALL(固定资产清单!$X:$X,ROW($A10))),"",INDEX(固定资产清单!G:G,SMALL(固定资产清单!$X:$X,ROW($A10))))</f>
        <v/>
      </c>
      <c r="E16" s="4" t="str">
        <f>IF(ISERROR(SMALL(固定资产清单!$X:$X,ROW($A10))),"",INDEX(固定资产清单!H:H,SMALL(固定资产清单!$X:$X,ROW($A10))))</f>
        <v/>
      </c>
      <c r="F16" s="4" t="str">
        <f>IF(ISERROR(SMALL(固定资产清单!$X:$X,ROW($A10))),"",INDEX(固定资产清单!I:I,SMALL(固定资产清单!$X:$X,ROW($A10))))</f>
        <v/>
      </c>
      <c r="G16" s="4" t="str">
        <f>IF(ISERROR(SMALL(固定资产清单!$X:$X,ROW($A10))),"",INDEX(固定资产清单!J:J,SMALL(固定资产清单!$X:$X,ROW($A10))))</f>
        <v/>
      </c>
      <c r="H16" s="4" t="str">
        <f>IF(ISERROR(SMALL(固定资产清单!$X:$X,ROW($A10))),"",INDEX(固定资产清单!K:K,SMALL(固定资产清单!$X:$X,ROW($A10))))</f>
        <v/>
      </c>
      <c r="I16" s="4" t="str">
        <f>IF(ISERROR(SMALL(固定资产清单!$X:$X,ROW($A10))),"",INDEX(固定资产清单!L:L,SMALL(固定资产清单!$X:$X,ROW($A10))))</f>
        <v/>
      </c>
      <c r="J16" s="4" t="str">
        <f>IF(ISERROR(SMALL(固定资产清单!$X:$X,ROW($A10))),"",INDEX(固定资产清单!M:M,SMALL(固定资产清单!$X:$X,ROW($A10))))</f>
        <v/>
      </c>
      <c r="K16" s="4" t="str">
        <f>IF(ISERROR(SMALL(固定资产清单!$X:$X,ROW($A10))),"",INDEX(固定资产清单!N:N,SMALL(固定资产清单!$X:$X,ROW($A10))))</f>
        <v/>
      </c>
      <c r="L16" s="4" t="str">
        <f>IF(ISERROR(SMALL(固定资产清单!$X:$X,ROW($A10))),"",INDEX(固定资产清单!O:O,SMALL(固定资产清单!$X:$X,ROW($A10))))</f>
        <v/>
      </c>
      <c r="M16" s="4" t="str">
        <f>IF(ISERROR(SMALL(固定资产清单!$X:$X,ROW($A10))),"",INDEX(固定资产清单!P:P,SMALL(固定资产清单!$X:$X,ROW($A10))))</f>
        <v/>
      </c>
      <c r="N16" s="4" t="str">
        <f>IF(ISERROR(SMALL(固定资产清单!$X:$X,ROW($A10))),"",INDEX(固定资产清单!Q:Q,SMALL(固定资产清单!$X:$X,ROW($A10))))</f>
        <v/>
      </c>
      <c r="O16" s="4" t="str">
        <f>IF(ISERROR(SMALL(固定资产清单!$X:$X,ROW($A10))),"",INDEX(固定资产清单!R:R,SMALL(固定资产清单!$X:$X,ROW($A10))))</f>
        <v/>
      </c>
      <c r="P16" s="4" t="str">
        <f>IF(ISERROR(SMALL(固定资产清单!$X:$X,ROW($A10))),"",INDEX(固定资产清单!S:S,SMALL(固定资产清单!$X:$X,ROW($A10))))</f>
        <v/>
      </c>
      <c r="Q16" s="4" t="str">
        <f>IF(ISERROR(SMALL(固定资产清单!$X:$X,ROW($A10))),"",INDEX(固定资产清单!T:T,SMALL(固定资产清单!$X:$X,ROW($A10))))</f>
        <v/>
      </c>
      <c r="R16" s="4" t="str">
        <f>IF(ISERROR(SMALL(固定资产清单!$X:$X,ROW($A10))),"",INDEX(固定资产清单!U:U,SMALL(固定资产清单!$X:$X,ROW($A10))))</f>
        <v/>
      </c>
      <c r="S16" s="4" t="str">
        <f>IF(ISERROR(SMALL(固定资产清单!$X:$X,ROW($A10))),"",INDEX(固定资产清单!V:V,SMALL(固定资产清单!$X:$X,ROW($A10))))</f>
        <v/>
      </c>
    </row>
    <row r="17" spans="1:19" ht="15" customHeight="1">
      <c r="A17" s="4" t="str">
        <f>IF(ISERROR(SMALL(固定资产清单!$X:$X,ROW($A11))),"",INDEX(固定资产清单!D:D,SMALL(固定资产清单!$X:$X,ROW($A11))))</f>
        <v/>
      </c>
      <c r="B17" s="4" t="str">
        <f>IF(ISERROR(SMALL(固定资产清单!$X:$X,ROW($A11))),"",INDEX(固定资产清单!E:E,SMALL(固定资产清单!$X:$X,ROW($A11))))</f>
        <v/>
      </c>
      <c r="C17" s="42" t="str">
        <f>IF(ISERROR(SMALL(固定资产清单!$X:$X,ROW($A11))),"",INDEX(固定资产清单!F:F,SMALL(固定资产清单!$X:$X,ROW($A11))))</f>
        <v/>
      </c>
      <c r="D17" s="4" t="str">
        <f>IF(ISERROR(SMALL(固定资产清单!$X:$X,ROW($A11))),"",INDEX(固定资产清单!G:G,SMALL(固定资产清单!$X:$X,ROW($A11))))</f>
        <v/>
      </c>
      <c r="E17" s="4" t="str">
        <f>IF(ISERROR(SMALL(固定资产清单!$X:$X,ROW($A11))),"",INDEX(固定资产清单!H:H,SMALL(固定资产清单!$X:$X,ROW($A11))))</f>
        <v/>
      </c>
      <c r="F17" s="4" t="str">
        <f>IF(ISERROR(SMALL(固定资产清单!$X:$X,ROW($A11))),"",INDEX(固定资产清单!I:I,SMALL(固定资产清单!$X:$X,ROW($A11))))</f>
        <v/>
      </c>
      <c r="G17" s="4" t="str">
        <f>IF(ISERROR(SMALL(固定资产清单!$X:$X,ROW($A11))),"",INDEX(固定资产清单!J:J,SMALL(固定资产清单!$X:$X,ROW($A11))))</f>
        <v/>
      </c>
      <c r="H17" s="4" t="str">
        <f>IF(ISERROR(SMALL(固定资产清单!$X:$X,ROW($A11))),"",INDEX(固定资产清单!K:K,SMALL(固定资产清单!$X:$X,ROW($A11))))</f>
        <v/>
      </c>
      <c r="I17" s="4" t="str">
        <f>IF(ISERROR(SMALL(固定资产清单!$X:$X,ROW($A11))),"",INDEX(固定资产清单!L:L,SMALL(固定资产清单!$X:$X,ROW($A11))))</f>
        <v/>
      </c>
      <c r="J17" s="4" t="str">
        <f>IF(ISERROR(SMALL(固定资产清单!$X:$X,ROW($A11))),"",INDEX(固定资产清单!M:M,SMALL(固定资产清单!$X:$X,ROW($A11))))</f>
        <v/>
      </c>
      <c r="K17" s="4" t="str">
        <f>IF(ISERROR(SMALL(固定资产清单!$X:$X,ROW($A11))),"",INDEX(固定资产清单!N:N,SMALL(固定资产清单!$X:$X,ROW($A11))))</f>
        <v/>
      </c>
      <c r="L17" s="4" t="str">
        <f>IF(ISERROR(SMALL(固定资产清单!$X:$X,ROW($A11))),"",INDEX(固定资产清单!O:O,SMALL(固定资产清单!$X:$X,ROW($A11))))</f>
        <v/>
      </c>
      <c r="M17" s="4" t="str">
        <f>IF(ISERROR(SMALL(固定资产清单!$X:$X,ROW($A11))),"",INDEX(固定资产清单!P:P,SMALL(固定资产清单!$X:$X,ROW($A11))))</f>
        <v/>
      </c>
      <c r="N17" s="4" t="str">
        <f>IF(ISERROR(SMALL(固定资产清单!$X:$X,ROW($A11))),"",INDEX(固定资产清单!Q:Q,SMALL(固定资产清单!$X:$X,ROW($A11))))</f>
        <v/>
      </c>
      <c r="O17" s="4" t="str">
        <f>IF(ISERROR(SMALL(固定资产清单!$X:$X,ROW($A11))),"",INDEX(固定资产清单!R:R,SMALL(固定资产清单!$X:$X,ROW($A11))))</f>
        <v/>
      </c>
      <c r="P17" s="4" t="str">
        <f>IF(ISERROR(SMALL(固定资产清单!$X:$X,ROW($A11))),"",INDEX(固定资产清单!S:S,SMALL(固定资产清单!$X:$X,ROW($A11))))</f>
        <v/>
      </c>
      <c r="Q17" s="4" t="str">
        <f>IF(ISERROR(SMALL(固定资产清单!$X:$X,ROW($A11))),"",INDEX(固定资产清单!T:T,SMALL(固定资产清单!$X:$X,ROW($A11))))</f>
        <v/>
      </c>
      <c r="R17" s="4" t="str">
        <f>IF(ISERROR(SMALL(固定资产清单!$X:$X,ROW($A11))),"",INDEX(固定资产清单!U:U,SMALL(固定资产清单!$X:$X,ROW($A11))))</f>
        <v/>
      </c>
      <c r="S17" s="4" t="str">
        <f>IF(ISERROR(SMALL(固定资产清单!$X:$X,ROW($A11))),"",INDEX(固定资产清单!V:V,SMALL(固定资产清单!$X:$X,ROW($A11))))</f>
        <v/>
      </c>
    </row>
    <row r="18" spans="1:19" ht="15" customHeight="1">
      <c r="A18" s="4" t="str">
        <f>IF(ISERROR(SMALL(固定资产清单!$X:$X,ROW($A12))),"",INDEX(固定资产清单!D:D,SMALL(固定资产清单!$X:$X,ROW($A12))))</f>
        <v/>
      </c>
      <c r="B18" s="4" t="str">
        <f>IF(ISERROR(SMALL(固定资产清单!$X:$X,ROW($A12))),"",INDEX(固定资产清单!E:E,SMALL(固定资产清单!$X:$X,ROW($A12))))</f>
        <v/>
      </c>
      <c r="C18" s="42" t="str">
        <f>IF(ISERROR(SMALL(固定资产清单!$X:$X,ROW($A12))),"",INDEX(固定资产清单!F:F,SMALL(固定资产清单!$X:$X,ROW($A12))))</f>
        <v/>
      </c>
      <c r="D18" s="4" t="str">
        <f>IF(ISERROR(SMALL(固定资产清单!$X:$X,ROW($A12))),"",INDEX(固定资产清单!G:G,SMALL(固定资产清单!$X:$X,ROW($A12))))</f>
        <v/>
      </c>
      <c r="E18" s="4" t="str">
        <f>IF(ISERROR(SMALL(固定资产清单!$X:$X,ROW($A12))),"",INDEX(固定资产清单!H:H,SMALL(固定资产清单!$X:$X,ROW($A12))))</f>
        <v/>
      </c>
      <c r="F18" s="4" t="str">
        <f>IF(ISERROR(SMALL(固定资产清单!$X:$X,ROW($A12))),"",INDEX(固定资产清单!I:I,SMALL(固定资产清单!$X:$X,ROW($A12))))</f>
        <v/>
      </c>
      <c r="G18" s="4" t="str">
        <f>IF(ISERROR(SMALL(固定资产清单!$X:$X,ROW($A12))),"",INDEX(固定资产清单!J:J,SMALL(固定资产清单!$X:$X,ROW($A12))))</f>
        <v/>
      </c>
      <c r="H18" s="4" t="str">
        <f>IF(ISERROR(SMALL(固定资产清单!$X:$X,ROW($A12))),"",INDEX(固定资产清单!K:K,SMALL(固定资产清单!$X:$X,ROW($A12))))</f>
        <v/>
      </c>
      <c r="I18" s="4" t="str">
        <f>IF(ISERROR(SMALL(固定资产清单!$X:$X,ROW($A12))),"",INDEX(固定资产清单!L:L,SMALL(固定资产清单!$X:$X,ROW($A12))))</f>
        <v/>
      </c>
      <c r="J18" s="4" t="str">
        <f>IF(ISERROR(SMALL(固定资产清单!$X:$X,ROW($A12))),"",INDEX(固定资产清单!M:M,SMALL(固定资产清单!$X:$X,ROW($A12))))</f>
        <v/>
      </c>
      <c r="K18" s="4" t="str">
        <f>IF(ISERROR(SMALL(固定资产清单!$X:$X,ROW($A12))),"",INDEX(固定资产清单!N:N,SMALL(固定资产清单!$X:$X,ROW($A12))))</f>
        <v/>
      </c>
      <c r="L18" s="4" t="str">
        <f>IF(ISERROR(SMALL(固定资产清单!$X:$X,ROW($A12))),"",INDEX(固定资产清单!O:O,SMALL(固定资产清单!$X:$X,ROW($A12))))</f>
        <v/>
      </c>
      <c r="M18" s="4" t="str">
        <f>IF(ISERROR(SMALL(固定资产清单!$X:$X,ROW($A12))),"",INDEX(固定资产清单!P:P,SMALL(固定资产清单!$X:$X,ROW($A12))))</f>
        <v/>
      </c>
      <c r="N18" s="4" t="str">
        <f>IF(ISERROR(SMALL(固定资产清单!$X:$X,ROW($A12))),"",INDEX(固定资产清单!Q:Q,SMALL(固定资产清单!$X:$X,ROW($A12))))</f>
        <v/>
      </c>
      <c r="O18" s="4" t="str">
        <f>IF(ISERROR(SMALL(固定资产清单!$X:$X,ROW($A12))),"",INDEX(固定资产清单!R:R,SMALL(固定资产清单!$X:$X,ROW($A12))))</f>
        <v/>
      </c>
      <c r="P18" s="4" t="str">
        <f>IF(ISERROR(SMALL(固定资产清单!$X:$X,ROW($A12))),"",INDEX(固定资产清单!S:S,SMALL(固定资产清单!$X:$X,ROW($A12))))</f>
        <v/>
      </c>
      <c r="Q18" s="4" t="str">
        <f>IF(ISERROR(SMALL(固定资产清单!$X:$X,ROW($A12))),"",INDEX(固定资产清单!T:T,SMALL(固定资产清单!$X:$X,ROW($A12))))</f>
        <v/>
      </c>
      <c r="R18" s="4" t="str">
        <f>IF(ISERROR(SMALL(固定资产清单!$X:$X,ROW($A12))),"",INDEX(固定资产清单!U:U,SMALL(固定资产清单!$X:$X,ROW($A12))))</f>
        <v/>
      </c>
      <c r="S18" s="4" t="str">
        <f>IF(ISERROR(SMALL(固定资产清单!$X:$X,ROW($A12))),"",INDEX(固定资产清单!V:V,SMALL(固定资产清单!$X:$X,ROW($A12))))</f>
        <v/>
      </c>
    </row>
    <row r="19" spans="1:19" ht="15" customHeight="1">
      <c r="A19" s="4" t="str">
        <f>IF(ISERROR(SMALL(固定资产清单!$X:$X,ROW($A13))),"",INDEX(固定资产清单!D:D,SMALL(固定资产清单!$X:$X,ROW($A13))))</f>
        <v/>
      </c>
      <c r="B19" s="4" t="str">
        <f>IF(ISERROR(SMALL(固定资产清单!$X:$X,ROW($A13))),"",INDEX(固定资产清单!E:E,SMALL(固定资产清单!$X:$X,ROW($A13))))</f>
        <v/>
      </c>
      <c r="C19" s="42" t="str">
        <f>IF(ISERROR(SMALL(固定资产清单!$X:$X,ROW($A13))),"",INDEX(固定资产清单!F:F,SMALL(固定资产清单!$X:$X,ROW($A13))))</f>
        <v/>
      </c>
      <c r="D19" s="4" t="str">
        <f>IF(ISERROR(SMALL(固定资产清单!$X:$X,ROW($A13))),"",INDEX(固定资产清单!G:G,SMALL(固定资产清单!$X:$X,ROW($A13))))</f>
        <v/>
      </c>
      <c r="E19" s="4" t="str">
        <f>IF(ISERROR(SMALL(固定资产清单!$X:$X,ROW($A13))),"",INDEX(固定资产清单!H:H,SMALL(固定资产清单!$X:$X,ROW($A13))))</f>
        <v/>
      </c>
      <c r="F19" s="4" t="str">
        <f>IF(ISERROR(SMALL(固定资产清单!$X:$X,ROW($A13))),"",INDEX(固定资产清单!I:I,SMALL(固定资产清单!$X:$X,ROW($A13))))</f>
        <v/>
      </c>
      <c r="G19" s="4" t="str">
        <f>IF(ISERROR(SMALL(固定资产清单!$X:$X,ROW($A13))),"",INDEX(固定资产清单!J:J,SMALL(固定资产清单!$X:$X,ROW($A13))))</f>
        <v/>
      </c>
      <c r="H19" s="4" t="str">
        <f>IF(ISERROR(SMALL(固定资产清单!$X:$X,ROW($A13))),"",INDEX(固定资产清单!K:K,SMALL(固定资产清单!$X:$X,ROW($A13))))</f>
        <v/>
      </c>
      <c r="I19" s="4" t="str">
        <f>IF(ISERROR(SMALL(固定资产清单!$X:$X,ROW($A13))),"",INDEX(固定资产清单!L:L,SMALL(固定资产清单!$X:$X,ROW($A13))))</f>
        <v/>
      </c>
      <c r="J19" s="4" t="str">
        <f>IF(ISERROR(SMALL(固定资产清单!$X:$X,ROW($A13))),"",INDEX(固定资产清单!M:M,SMALL(固定资产清单!$X:$X,ROW($A13))))</f>
        <v/>
      </c>
      <c r="K19" s="4" t="str">
        <f>IF(ISERROR(SMALL(固定资产清单!$X:$X,ROW($A13))),"",INDEX(固定资产清单!N:N,SMALL(固定资产清单!$X:$X,ROW($A13))))</f>
        <v/>
      </c>
      <c r="L19" s="4" t="str">
        <f>IF(ISERROR(SMALL(固定资产清单!$X:$X,ROW($A13))),"",INDEX(固定资产清单!O:O,SMALL(固定资产清单!$X:$X,ROW($A13))))</f>
        <v/>
      </c>
      <c r="M19" s="4" t="str">
        <f>IF(ISERROR(SMALL(固定资产清单!$X:$X,ROW($A13))),"",INDEX(固定资产清单!P:P,SMALL(固定资产清单!$X:$X,ROW($A13))))</f>
        <v/>
      </c>
      <c r="N19" s="4" t="str">
        <f>IF(ISERROR(SMALL(固定资产清单!$X:$X,ROW($A13))),"",INDEX(固定资产清单!Q:Q,SMALL(固定资产清单!$X:$X,ROW($A13))))</f>
        <v/>
      </c>
      <c r="O19" s="4" t="str">
        <f>IF(ISERROR(SMALL(固定资产清单!$X:$X,ROW($A13))),"",INDEX(固定资产清单!R:R,SMALL(固定资产清单!$X:$X,ROW($A13))))</f>
        <v/>
      </c>
      <c r="P19" s="4" t="str">
        <f>IF(ISERROR(SMALL(固定资产清单!$X:$X,ROW($A13))),"",INDEX(固定资产清单!S:S,SMALL(固定资产清单!$X:$X,ROW($A13))))</f>
        <v/>
      </c>
      <c r="Q19" s="4" t="str">
        <f>IF(ISERROR(SMALL(固定资产清单!$X:$X,ROW($A13))),"",INDEX(固定资产清单!T:T,SMALL(固定资产清单!$X:$X,ROW($A13))))</f>
        <v/>
      </c>
      <c r="R19" s="4" t="str">
        <f>IF(ISERROR(SMALL(固定资产清单!$X:$X,ROW($A13))),"",INDEX(固定资产清单!U:U,SMALL(固定资产清单!$X:$X,ROW($A13))))</f>
        <v/>
      </c>
      <c r="S19" s="4" t="str">
        <f>IF(ISERROR(SMALL(固定资产清单!$X:$X,ROW($A13))),"",INDEX(固定资产清单!V:V,SMALL(固定资产清单!$X:$X,ROW($A13))))</f>
        <v/>
      </c>
    </row>
    <row r="20" spans="1:19" ht="15" customHeight="1">
      <c r="A20" s="4" t="str">
        <f>IF(ISERROR(SMALL(固定资产清单!$X:$X,ROW($A14))),"",INDEX(固定资产清单!D:D,SMALL(固定资产清单!$X:$X,ROW($A14))))</f>
        <v/>
      </c>
      <c r="B20" s="4" t="str">
        <f>IF(ISERROR(SMALL(固定资产清单!$X:$X,ROW($A14))),"",INDEX(固定资产清单!E:E,SMALL(固定资产清单!$X:$X,ROW($A14))))</f>
        <v/>
      </c>
      <c r="C20" s="42" t="str">
        <f>IF(ISERROR(SMALL(固定资产清单!$X:$X,ROW($A14))),"",INDEX(固定资产清单!F:F,SMALL(固定资产清单!$X:$X,ROW($A14))))</f>
        <v/>
      </c>
      <c r="D20" s="4" t="str">
        <f>IF(ISERROR(SMALL(固定资产清单!$X:$X,ROW($A14))),"",INDEX(固定资产清单!G:G,SMALL(固定资产清单!$X:$X,ROW($A14))))</f>
        <v/>
      </c>
      <c r="E20" s="4" t="str">
        <f>IF(ISERROR(SMALL(固定资产清单!$X:$X,ROW($A14))),"",INDEX(固定资产清单!H:H,SMALL(固定资产清单!$X:$X,ROW($A14))))</f>
        <v/>
      </c>
      <c r="F20" s="4" t="str">
        <f>IF(ISERROR(SMALL(固定资产清单!$X:$X,ROW($A14))),"",INDEX(固定资产清单!I:I,SMALL(固定资产清单!$X:$X,ROW($A14))))</f>
        <v/>
      </c>
      <c r="G20" s="4" t="str">
        <f>IF(ISERROR(SMALL(固定资产清单!$X:$X,ROW($A14))),"",INDEX(固定资产清单!J:J,SMALL(固定资产清单!$X:$X,ROW($A14))))</f>
        <v/>
      </c>
      <c r="H20" s="4" t="str">
        <f>IF(ISERROR(SMALL(固定资产清单!$X:$X,ROW($A14))),"",INDEX(固定资产清单!K:K,SMALL(固定资产清单!$X:$X,ROW($A14))))</f>
        <v/>
      </c>
      <c r="I20" s="4" t="str">
        <f>IF(ISERROR(SMALL(固定资产清单!$X:$X,ROW($A14))),"",INDEX(固定资产清单!L:L,SMALL(固定资产清单!$X:$X,ROW($A14))))</f>
        <v/>
      </c>
      <c r="J20" s="4" t="str">
        <f>IF(ISERROR(SMALL(固定资产清单!$X:$X,ROW($A14))),"",INDEX(固定资产清单!M:M,SMALL(固定资产清单!$X:$X,ROW($A14))))</f>
        <v/>
      </c>
      <c r="K20" s="4" t="str">
        <f>IF(ISERROR(SMALL(固定资产清单!$X:$X,ROW($A14))),"",INDEX(固定资产清单!N:N,SMALL(固定资产清单!$X:$X,ROW($A14))))</f>
        <v/>
      </c>
      <c r="L20" s="4" t="str">
        <f>IF(ISERROR(SMALL(固定资产清单!$X:$X,ROW($A14))),"",INDEX(固定资产清单!O:O,SMALL(固定资产清单!$X:$X,ROW($A14))))</f>
        <v/>
      </c>
      <c r="M20" s="4" t="str">
        <f>IF(ISERROR(SMALL(固定资产清单!$X:$X,ROW($A14))),"",INDEX(固定资产清单!P:P,SMALL(固定资产清单!$X:$X,ROW($A14))))</f>
        <v/>
      </c>
      <c r="N20" s="4" t="str">
        <f>IF(ISERROR(SMALL(固定资产清单!$X:$X,ROW($A14))),"",INDEX(固定资产清单!Q:Q,SMALL(固定资产清单!$X:$X,ROW($A14))))</f>
        <v/>
      </c>
      <c r="O20" s="4" t="str">
        <f>IF(ISERROR(SMALL(固定资产清单!$X:$X,ROW($A14))),"",INDEX(固定资产清单!R:R,SMALL(固定资产清单!$X:$X,ROW($A14))))</f>
        <v/>
      </c>
      <c r="P20" s="4" t="str">
        <f>IF(ISERROR(SMALL(固定资产清单!$X:$X,ROW($A14))),"",INDEX(固定资产清单!S:S,SMALL(固定资产清单!$X:$X,ROW($A14))))</f>
        <v/>
      </c>
      <c r="Q20" s="4" t="str">
        <f>IF(ISERROR(SMALL(固定资产清单!$X:$X,ROW($A14))),"",INDEX(固定资产清单!T:T,SMALL(固定资产清单!$X:$X,ROW($A14))))</f>
        <v/>
      </c>
      <c r="R20" s="4" t="str">
        <f>IF(ISERROR(SMALL(固定资产清单!$X:$X,ROW($A14))),"",INDEX(固定资产清单!U:U,SMALL(固定资产清单!$X:$X,ROW($A14))))</f>
        <v/>
      </c>
      <c r="S20" s="4" t="str">
        <f>IF(ISERROR(SMALL(固定资产清单!$X:$X,ROW($A14))),"",INDEX(固定资产清单!V:V,SMALL(固定资产清单!$X:$X,ROW($A14))))</f>
        <v/>
      </c>
    </row>
  </sheetData>
  <mergeCells count="1">
    <mergeCell ref="A1:S1"/>
  </mergeCells>
  <phoneticPr fontId="4" type="noConversion"/>
  <dataValidations count="2">
    <dataValidation type="list" allowBlank="1" showInputMessage="1" showErrorMessage="1" sqref="B4">
      <formula1>"机器设备,房屋及建筑物,运输设备,其他"</formula1>
    </dataValidation>
    <dataValidation type="list" allowBlank="1" showInputMessage="1" showErrorMessage="1" sqref="A4">
      <formula1>"管理部门,一车间,二车间,辅助车间,化验中心"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折旧费用分布统计</vt:lpstr>
      <vt:lpstr>固定资产清单</vt:lpstr>
      <vt:lpstr>固定资产分布统计</vt:lpstr>
      <vt:lpstr>固定资产明细查询</vt:lpstr>
      <vt:lpstr>部门名称</vt:lpstr>
      <vt:lpstr>价值</vt:lpstr>
      <vt:lpstr>类别名称</vt:lpstr>
      <vt:lpstr>数量</vt:lpstr>
    </vt:vector>
  </TitlesOfParts>
  <Company>huasair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Office_sunny</dc:creator>
  <cp:lastModifiedBy>微软用户</cp:lastModifiedBy>
  <dcterms:created xsi:type="dcterms:W3CDTF">2008-05-05T10:00:03Z</dcterms:created>
  <dcterms:modified xsi:type="dcterms:W3CDTF">2008-10-21T12:01:50Z</dcterms:modified>
</cp:coreProperties>
</file>